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fresiacarrasco/Desktop/curso renta presunta/"/>
    </mc:Choice>
  </mc:AlternateContent>
  <xr:revisionPtr revIDLastSave="0" documentId="13_ncr:1_{2441DBB1-5C11-9B4E-AFFD-2F854568CBF0}" xr6:coauthVersionLast="47" xr6:coauthVersionMax="47" xr10:uidLastSave="{00000000-0000-0000-0000-000000000000}"/>
  <bookViews>
    <workbookView xWindow="0" yWindow="500" windowWidth="28800" windowHeight="17500" firstSheet="3" activeTab="8" xr2:uid="{00000000-000D-0000-FFFF-FFFF00000000}"/>
  </bookViews>
  <sheets>
    <sheet name="EJ. TRANSPORTE DE CARGA" sheetId="2" r:id="rId1"/>
    <sheet name="ANEXO TRANSPO DE CARGA POR CARR" sheetId="3" r:id="rId2"/>
    <sheet name="EJ.  PRESUNTA TRANSPORTE PASAJE" sheetId="1" r:id="rId3"/>
    <sheet name="ANEXO TRANSP DE PASAJEROS" sheetId="4" r:id="rId4"/>
    <sheet name="RENTA PRESUNTA AGRICOLA" sheetId="5" r:id="rId5"/>
    <sheet name="F22 EMPRESA" sheetId="14" r:id="rId6"/>
    <sheet name="DJ1943" sheetId="6" r:id="rId7"/>
    <sheet name="EJERCICIOS BS RAÍCES" sheetId="13" r:id="rId8"/>
    <sheet name="F22 EMPRESARIO INDIVIDUAL" sheetId="12" r:id="rId9"/>
    <sheet name="Hoja1" sheetId="15" r:id="rId10"/>
    <sheet name="anexos" sheetId="7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86" i="12" l="1"/>
  <c r="M185" i="12"/>
  <c r="M184" i="12"/>
  <c r="M76" i="12"/>
  <c r="M89" i="12" s="1"/>
  <c r="M60" i="12"/>
  <c r="E58" i="13"/>
  <c r="E56" i="13"/>
  <c r="F20" i="13"/>
  <c r="H34" i="13"/>
  <c r="G34" i="13"/>
  <c r="F34" i="13"/>
  <c r="D34" i="13"/>
  <c r="D30" i="13"/>
  <c r="D29" i="13"/>
  <c r="D28" i="13"/>
  <c r="M186" i="14"/>
  <c r="M185" i="14"/>
  <c r="M184" i="14"/>
  <c r="O98" i="14"/>
  <c r="I98" i="14"/>
  <c r="M98" i="14"/>
  <c r="K98" i="14"/>
  <c r="E42" i="5"/>
  <c r="E38" i="5"/>
  <c r="D41" i="13"/>
  <c r="F17" i="13"/>
  <c r="F13" i="13"/>
  <c r="F11" i="13"/>
  <c r="M89" i="14"/>
  <c r="O53" i="14"/>
  <c r="O51" i="14"/>
  <c r="O57" i="14" s="1"/>
  <c r="D17" i="13"/>
  <c r="D11" i="13"/>
  <c r="D16" i="13"/>
  <c r="D18" i="13"/>
  <c r="D14" i="13"/>
  <c r="D12" i="13"/>
  <c r="O53" i="12"/>
  <c r="O51" i="12"/>
  <c r="G38" i="1"/>
  <c r="E43" i="1"/>
  <c r="E45" i="1" s="1"/>
  <c r="E47" i="1" s="1"/>
  <c r="E50" i="1" s="1"/>
  <c r="E36" i="1"/>
  <c r="E35" i="1"/>
  <c r="E33" i="1"/>
  <c r="E31" i="1"/>
  <c r="E28" i="1"/>
  <c r="D34" i="2"/>
  <c r="D37" i="2"/>
  <c r="C37" i="2"/>
  <c r="D32" i="2"/>
  <c r="D28" i="2"/>
  <c r="E21" i="2"/>
  <c r="E31" i="2"/>
  <c r="D30" i="2"/>
  <c r="D31" i="2" s="1"/>
  <c r="O57" i="12" l="1"/>
  <c r="G29" i="6"/>
  <c r="G30" i="6"/>
  <c r="G28" i="6"/>
  <c r="F29" i="6"/>
  <c r="F30" i="6"/>
  <c r="F28" i="6"/>
  <c r="C40" i="6"/>
  <c r="B40" i="6"/>
  <c r="D39" i="6"/>
  <c r="F39" i="6" s="1"/>
  <c r="D38" i="6"/>
  <c r="F38" i="6" s="1"/>
  <c r="D37" i="6"/>
  <c r="F37" i="6" s="1"/>
  <c r="D36" i="6"/>
  <c r="D40" i="6" s="1"/>
  <c r="D29" i="6"/>
  <c r="E20" i="6"/>
  <c r="E24" i="6" s="1"/>
  <c r="E16" i="6"/>
  <c r="D30" i="6" s="1"/>
  <c r="E30" i="6" s="1"/>
  <c r="E9" i="6"/>
  <c r="C55" i="5"/>
  <c r="B55" i="5"/>
  <c r="F54" i="5"/>
  <c r="D54" i="5"/>
  <c r="D53" i="5"/>
  <c r="F53" i="5" s="1"/>
  <c r="F52" i="5"/>
  <c r="D52" i="5"/>
  <c r="D51" i="5"/>
  <c r="D55" i="5" s="1"/>
  <c r="E31" i="5"/>
  <c r="B38" i="5" s="1"/>
  <c r="E24" i="2"/>
  <c r="E24" i="1"/>
  <c r="F36" i="6" l="1"/>
  <c r="F40" i="6" s="1"/>
  <c r="E29" i="6"/>
  <c r="E28" i="6"/>
  <c r="E31" i="6" s="1"/>
  <c r="D28" i="6"/>
  <c r="D31" i="6" s="1"/>
  <c r="F51" i="5"/>
  <c r="F55" i="5" s="1"/>
  <c r="E44" i="5" s="1"/>
  <c r="E46" i="5" s="1"/>
  <c r="E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E28" authorId="0" shapeId="0" xr:uid="{89A21084-3C09-A543-B691-091E5A318ABB}">
      <text>
        <r>
          <rPr>
            <b/>
            <sz val="10"/>
            <color rgb="FF000000"/>
            <rFont val="Tahoma"/>
            <family val="2"/>
          </rPr>
          <t xml:space="preserve">TRANSPORTE DE CARGA DE PASAJEROS. (EXCLUSIVO)
</t>
        </r>
        <r>
          <rPr>
            <sz val="10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<sst xmlns="http://schemas.openxmlformats.org/spreadsheetml/2006/main" count="868" uniqueCount="345">
  <si>
    <t xml:space="preserve">SEÑORA : </t>
  </si>
  <si>
    <t xml:space="preserve">RUT N° </t>
  </si>
  <si>
    <t>CLAVE</t>
  </si>
  <si>
    <t>COD SII</t>
  </si>
  <si>
    <t>AVALUO</t>
  </si>
  <si>
    <t>VN1110142</t>
  </si>
  <si>
    <t>VAN HYUNDAI TCI-105 AÑO2010</t>
  </si>
  <si>
    <t>VAN HYUNDAI TCI-105 AÑO2011</t>
  </si>
  <si>
    <t xml:space="preserve">                                                             </t>
  </si>
  <si>
    <t>TOTAL AVALUOS</t>
  </si>
  <si>
    <t xml:space="preserve">DETALLE VEHICULO                             </t>
  </si>
  <si>
    <t>TOTAL AVALUO</t>
  </si>
  <si>
    <t>BASE</t>
  </si>
  <si>
    <t>BASE IMPONIBLE RTA PRESUNTA 10%</t>
  </si>
  <si>
    <t>IMPTO. DE PRIMERA CATEGORIA 25%</t>
  </si>
  <si>
    <t xml:space="preserve">VIVIANA VEGAS </t>
  </si>
  <si>
    <t>20,114,360-7</t>
  </si>
  <si>
    <t>TAZACION DE VEHICULOS AÑO TRIBUTARIO /2025</t>
  </si>
  <si>
    <t>CLIENTE : HECTOR MARTINEZ GALLARDO   E.I.R.L.</t>
  </si>
  <si>
    <t>COD. SII</t>
  </si>
  <si>
    <t>VEHICULO</t>
  </si>
  <si>
    <t>TC0820038</t>
  </si>
  <si>
    <t>1 tracto camion marca freightliner mod. FDL-120 año 2006</t>
  </si>
  <si>
    <t xml:space="preserve">                                                                      </t>
  </si>
  <si>
    <t xml:space="preserve">TOTAL AVALUOS </t>
  </si>
  <si>
    <t>BASE IMPONIBLE 10</t>
  </si>
  <si>
    <t>PPM PAGADOS</t>
  </si>
  <si>
    <t>MONTO RTA. ATRIBUIDA                 CDTO. CON D° DEV.</t>
  </si>
  <si>
    <t>RUT DEL SOCIO    9,202,595-0</t>
  </si>
  <si>
    <t xml:space="preserve">IMPTO. PRIMERA 25% S/ </t>
  </si>
  <si>
    <t>También nos comenta que es empresaria individual (es decir trabaja con su Rut).</t>
  </si>
  <si>
    <t>Nos entrega los datos de sus vehículos, por tanto debemos determinar la base para el pago de impuesto de primera categoría y proyectar el pago de impuesto renta de este año.</t>
  </si>
  <si>
    <t>EJERCICIO RENTA PRESUNTA TRANSPORTE DE PASAJERO</t>
  </si>
  <si>
    <t>También nos comenta que es sociedad empresario individual de responsabilidad limitada y que su antiguo contador lo incorporo al régimen de renta presunta.</t>
  </si>
  <si>
    <t>Nos entrega los datos de su vehículo, por tanto, debemos determinar la base para el pago de impuesto de primera categoría y proyectar el pago de impuesto renta de este año.</t>
  </si>
  <si>
    <t>Ejercicio de renta presunta transprte de carga por carretera.</t>
  </si>
  <si>
    <t>EJERCICIO Nº1</t>
  </si>
  <si>
    <t>La empresa los pepinos limitada nos contrata para que realicemos su renta año tributario 2026 y para eso nos proporciona los siguientes antecedentes:</t>
  </si>
  <si>
    <r>
      <t>·</t>
    </r>
    <r>
      <rPr>
        <sz val="7"/>
        <rFont val="Times New Roman"/>
        <family val="1"/>
      </rPr>
      <t xml:space="preserve">      </t>
    </r>
    <r>
      <rPr>
        <sz val="12"/>
        <rFont val="Calibri"/>
        <family val="2"/>
      </rPr>
      <t>Inicio de actividades en enero de 2024.</t>
    </r>
  </si>
  <si>
    <r>
      <t>·</t>
    </r>
    <r>
      <rPr>
        <sz val="7"/>
        <rFont val="Times New Roman"/>
        <family val="1"/>
      </rPr>
      <t xml:space="preserve">      </t>
    </r>
    <r>
      <rPr>
        <sz val="12"/>
        <rFont val="Calibri"/>
        <family val="2"/>
      </rPr>
      <t>Tributa en el régimen de renta presunta.</t>
    </r>
  </si>
  <si>
    <r>
      <t>·</t>
    </r>
    <r>
      <rPr>
        <sz val="7"/>
        <rFont val="Times New Roman"/>
        <family val="1"/>
      </rPr>
      <t xml:space="preserve">      </t>
    </r>
    <r>
      <rPr>
        <sz val="12"/>
        <rFont val="Calibri"/>
        <family val="2"/>
      </rPr>
      <t>Tiene giro agrícola (paltos y naranjas)</t>
    </r>
  </si>
  <si>
    <r>
      <t>·</t>
    </r>
    <r>
      <rPr>
        <sz val="7"/>
        <rFont val="Times New Roman"/>
        <family val="1"/>
      </rPr>
      <t xml:space="preserve">      </t>
    </r>
    <r>
      <rPr>
        <sz val="12"/>
        <rFont val="Calibri"/>
        <family val="2"/>
      </rPr>
      <t>Tiene tres predios ubicados en las siguientes localidades:</t>
    </r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</si>
  <si>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Calibri"/>
        <family val="2"/>
      </rPr>
      <t>Ciudad de Valdivia.</t>
    </r>
  </si>
  <si>
    <t>AVALUO TRIBUTABLE</t>
  </si>
  <si>
    <r>
      <t>2.</t>
    </r>
    <r>
      <rPr>
        <sz val="7"/>
        <rFont val="Times New Roman"/>
        <family val="1"/>
      </rPr>
      <t xml:space="preserve">     </t>
    </r>
    <r>
      <rPr>
        <sz val="12"/>
        <rFont val="Calibri"/>
        <family val="2"/>
      </rPr>
      <t>Ciudad de Osorno.</t>
    </r>
  </si>
  <si>
    <r>
      <t>3.</t>
    </r>
    <r>
      <rPr>
        <sz val="7"/>
        <rFont val="Times New Roman"/>
        <family val="1"/>
      </rPr>
      <t xml:space="preserve">     </t>
    </r>
    <r>
      <rPr>
        <sz val="12"/>
        <rFont val="Calibri"/>
        <family val="2"/>
      </rPr>
      <t>Ciudad de San Fernando.</t>
    </r>
  </si>
  <si>
    <r>
      <t>·</t>
    </r>
    <r>
      <rPr>
        <sz val="7"/>
        <rFont val="Times New Roman"/>
        <family val="1"/>
      </rPr>
      <t xml:space="preserve">      </t>
    </r>
    <r>
      <rPr>
        <sz val="12"/>
        <rFont val="Calibri"/>
        <family val="2"/>
      </rPr>
      <t>También nos señalan que esta sociedad está compuesta de tres socios, con el siguiente porcentaje de distribución y participación.</t>
    </r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</si>
  <si>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Calibri"/>
        <family val="2"/>
      </rPr>
      <t>Margarita Rojas Jofre: 60%.</t>
    </r>
  </si>
  <si>
    <r>
      <t>2.</t>
    </r>
    <r>
      <rPr>
        <sz val="7"/>
        <rFont val="Times New Roman"/>
        <family val="1"/>
      </rPr>
      <t xml:space="preserve">     </t>
    </r>
    <r>
      <rPr>
        <sz val="12"/>
        <rFont val="Calibri"/>
        <family val="2"/>
      </rPr>
      <t>Pedro Rojas Jofre: 40%</t>
    </r>
  </si>
  <si>
    <r>
      <t>3.</t>
    </r>
    <r>
      <rPr>
        <sz val="7"/>
        <rFont val="Times New Roman"/>
        <family val="1"/>
      </rPr>
      <t xml:space="preserve">     </t>
    </r>
    <r>
      <rPr>
        <sz val="12"/>
        <rFont val="Calibri"/>
        <family val="2"/>
      </rPr>
      <t>Viviana Rojas Jofre: 40%</t>
    </r>
  </si>
  <si>
    <r>
      <t>·</t>
    </r>
    <r>
      <rPr>
        <sz val="7"/>
        <rFont val="Times New Roman"/>
        <family val="1"/>
      </rPr>
      <t xml:space="preserve">      </t>
    </r>
    <r>
      <rPr>
        <sz val="12"/>
        <rFont val="Calibri"/>
        <family val="2"/>
      </rPr>
      <t>Los ingresos anuales son de  $210.000.000</t>
    </r>
  </si>
  <si>
    <t>DETERMINACION  DE RENTA PRESUNTA AT 2026</t>
  </si>
  <si>
    <t>CLIENTE : SOC AGRICOLA LOS PEPINOS LIMITADA</t>
  </si>
  <si>
    <t>RUT 77,444,890-8</t>
  </si>
  <si>
    <t>N° DE ROL</t>
  </si>
  <si>
    <t>CIUDAD</t>
  </si>
  <si>
    <t>19-31</t>
  </si>
  <si>
    <t>VALDIVIA</t>
  </si>
  <si>
    <t>20-33</t>
  </si>
  <si>
    <t>OSORNO</t>
  </si>
  <si>
    <t>34-98</t>
  </si>
  <si>
    <t>SAN FERNANDO</t>
  </si>
  <si>
    <t>DETERMINACION BASE IMPONIBLE  ( AGRICULTOR PROPIETARIO )</t>
  </si>
  <si>
    <t>DETERMINACION DE BASE IMPONIBLE</t>
  </si>
  <si>
    <t>10 % Sobre</t>
  </si>
  <si>
    <t>DETERMINACION DE IMPUESTOS</t>
  </si>
  <si>
    <t>25 % S</t>
  </si>
  <si>
    <t>MENOS: CONTRIBUCIONES PAGADAS</t>
  </si>
  <si>
    <t>IMPTO. A PAGAR</t>
  </si>
  <si>
    <t>CONTRIBUCIONES</t>
  </si>
  <si>
    <t>ROL AVALUO 19-31</t>
  </si>
  <si>
    <t>ROL AVALUO 34-98</t>
  </si>
  <si>
    <t>Total</t>
  </si>
  <si>
    <t>fact. Actualiz</t>
  </si>
  <si>
    <t>cs bs actual.</t>
  </si>
  <si>
    <t>1 CUOTA</t>
  </si>
  <si>
    <t>2 CUOTA</t>
  </si>
  <si>
    <t>3 CUOTA</t>
  </si>
  <si>
    <t>4 CUOTA</t>
  </si>
  <si>
    <t>TOTALES</t>
  </si>
  <si>
    <t>DETERMINACION  DE RENTA PRESUNTA AT 2023</t>
  </si>
  <si>
    <t>CLIENTE : AGRICOLA LOS FAROLES LIMITADA</t>
  </si>
  <si>
    <t>RUT 78,422,890-8</t>
  </si>
  <si>
    <t>IMPTO 1RA 25%</t>
  </si>
  <si>
    <t>CONTRIBUCIONES PAGADAS</t>
  </si>
  <si>
    <t>COMUNEROS</t>
  </si>
  <si>
    <t>RUT</t>
  </si>
  <si>
    <t>%</t>
  </si>
  <si>
    <t>ATRIBUCION</t>
  </si>
  <si>
    <t>CDTO CON Dº A DEV</t>
  </si>
  <si>
    <t>MARGARITA ROJAS</t>
  </si>
  <si>
    <t>06.222.532-2</t>
  </si>
  <si>
    <t>PEDRO ROJAS J</t>
  </si>
  <si>
    <t>12.534.868-9</t>
  </si>
  <si>
    <t>VIVIANA ROJAS J</t>
  </si>
  <si>
    <t>13.534.867-0</t>
  </si>
  <si>
    <t>ABRIL</t>
  </si>
  <si>
    <t>JUNIO</t>
  </si>
  <si>
    <t>SEPTIEMBRE</t>
  </si>
  <si>
    <t>NOVIEMBRE</t>
  </si>
  <si>
    <t>SAN FELIPE ABRIL DE 2023</t>
  </si>
  <si>
    <t>CODIGO SII</t>
  </si>
  <si>
    <t>SAN FELIPE MARZO 2026</t>
  </si>
  <si>
    <t>Don Héctor Segura Cataldo, Rep. Legal de Transporte Héctor Segura Cataldo E.I.R.L. nos contacta ya que necesita que le declaremos la renta año tributario 2026.</t>
  </si>
  <si>
    <t xml:space="preserve">Nos señala que tiene actividad de transporte de carga por carretera, posee un 1 tracto camión marca freightliner mod. FDL-120 año 2006. </t>
  </si>
  <si>
    <t xml:space="preserve">La señora Viviana Vegas nos contacta ya que necesita que le declaremos la renta año tributario 2026. Nos señala que tiene actividad de transporte de pasajeros (2 furgones escolares). </t>
  </si>
  <si>
    <t xml:space="preserve">contribuciones </t>
  </si>
  <si>
    <t xml:space="preserve">cdto atribuir </t>
  </si>
  <si>
    <t>linea 66 f29</t>
  </si>
  <si>
    <t xml:space="preserve"> </t>
  </si>
  <si>
    <t>Nuevo veh comprado en junio de 2025</t>
  </si>
  <si>
    <t>PAGO</t>
  </si>
  <si>
    <t>DEPRECIACION 30%</t>
  </si>
  <si>
    <t>BASE DE PRIMERA</t>
  </si>
  <si>
    <t>PPM</t>
  </si>
  <si>
    <t xml:space="preserve">DEV. </t>
  </si>
  <si>
    <r>
      <rPr>
        <b/>
        <sz val="10"/>
        <color rgb="FFFFFFFF"/>
        <rFont val="Arial"/>
        <family val="2"/>
      </rPr>
      <t>BASE IMPONIBLE IUSC O IGC O IA</t>
    </r>
  </si>
  <si>
    <r>
      <rPr>
        <b/>
        <sz val="10"/>
        <color rgb="FFFFFFFF"/>
        <rFont val="Arial"/>
        <family val="2"/>
      </rPr>
      <t>TIPOS  DE RENTAS Y REBAJAS</t>
    </r>
  </si>
  <si>
    <r>
      <rPr>
        <b/>
        <sz val="10"/>
        <color rgb="FFFFFFFF"/>
        <rFont val="Arial"/>
        <family val="2"/>
      </rPr>
      <t>CRÉDITO POR IMPUESTO DE PRIMERA CATEGORÍA</t>
    </r>
  </si>
  <si>
    <r>
      <rPr>
        <b/>
        <sz val="10"/>
        <color rgb="FFFFFFFF"/>
        <rFont val="Arial"/>
        <family val="2"/>
      </rPr>
      <t>RENTAS Y REBAJAS</t>
    </r>
  </si>
  <si>
    <r>
      <rPr>
        <sz val="10"/>
        <color rgb="FFFFFFFF"/>
        <rFont val="Arial"/>
        <family val="2"/>
      </rPr>
      <t>CON OBLIGACIÓN DE RESTITUCIÓN</t>
    </r>
  </si>
  <si>
    <r>
      <rPr>
        <sz val="10"/>
        <color rgb="FFFFFFFF"/>
        <rFont val="Arial"/>
        <family val="2"/>
      </rPr>
      <t>SIN OBLIGACIÓN DE RESTITUCIÓN</t>
    </r>
  </si>
  <si>
    <r>
      <rPr>
        <sz val="10"/>
        <color rgb="FFFFFFFF"/>
        <rFont val="Arial"/>
        <family val="2"/>
      </rPr>
      <t>Sin derecho a
devolución</t>
    </r>
  </si>
  <si>
    <r>
      <rPr>
        <sz val="10"/>
        <color rgb="FFFFFFFF"/>
        <rFont val="Arial"/>
        <family val="2"/>
      </rPr>
      <t>Con derecho a devolución</t>
    </r>
  </si>
  <si>
    <r>
      <rPr>
        <sz val="10"/>
        <color rgb="FFFFFFFF"/>
        <rFont val="Arial"/>
        <family val="2"/>
      </rPr>
      <t>Con derecho a
devolución</t>
    </r>
  </si>
  <si>
    <r>
      <rPr>
        <b/>
        <sz val="10"/>
        <color rgb="FF404040"/>
        <rFont val="Arial"/>
        <family val="2"/>
      </rPr>
      <t>RENTAS BRUTAS AFECTAS</t>
    </r>
  </si>
  <si>
    <t>Retiros o remesas afectos al IGC o IA, según art. 14 letras A) y/o D) N° 3 LIR</t>
  </si>
  <si>
    <t>+</t>
  </si>
  <si>
    <t>a) Participaciones</t>
  </si>
  <si>
    <t>b) Empresario Individual</t>
  </si>
  <si>
    <t>Dividendos afectos al IGC o IA, según art.14 letras A) y/o D) N° 3 LIR</t>
  </si>
  <si>
    <t>Gastos rechazados y otras partidas referidos en el art. 21 inc. 3° LIR</t>
  </si>
  <si>
    <t>Rentas presuntas propias y/o de terceros, según art. 14 letra B) N° 2 y art. 34 LIR</t>
  </si>
  <si>
    <t>a) Rentas propias de la actividad de renta presunta</t>
  </si>
  <si>
    <t>b) Rentas por participaciones o cuotas de comunidades obtenidas por la empresa que determina su renta presunta</t>
  </si>
  <si>
    <t>Rentas propias y/o de terceros, provenientes de empresas que determinan su renta efectiva sin contabilidad
completa, según art. 14 letra B) N° 1 LIR</t>
  </si>
  <si>
    <t>a) Rentas del arrendamiento, subarrendamiento, usufructo o cesión de cualquier otra forma del uso o goce temporal de bienes raíces agrícolas y no
agrícolas, determinadas mediante el respectivo contrato</t>
  </si>
  <si>
    <t>b) Rentas por participaciones o cuotas de comunidad obtenidas por la empresa que determina su renta efectiva sin contabilidad completa</t>
  </si>
  <si>
    <t>c) Rentas por participaciones o cuotas de comunidad obtenida por la empresa que determinan su renta efectiva sin contabilidad completa, provenientes de otras empresas en las que participa</t>
  </si>
  <si>
    <t>d) Rentas efectivas de terceros obtenidas por empresas acogidas al régimen de renta presunta</t>
  </si>
  <si>
    <t>e) Rentas esporádicas</t>
  </si>
  <si>
    <t>f) Otras rentas propias y/o de terceros</t>
  </si>
  <si>
    <t>Rentas asignada propias y/o de terceros, provenientes de empresas sujetas al art. 14 letra D) N° 8 LIR</t>
  </si>
  <si>
    <t>a) Rentas asignada propias provenientes de empresas sujetas al art. 14 letra D) N° 8 LIR</t>
  </si>
  <si>
    <t>a) Rentas asignada de terceros provenientes de empresas sujetas al art. 14 letra D) N° 8 LIR</t>
  </si>
  <si>
    <t>Rentas percibidas de los arts. 42 Nº 2 (honorarios) y 48 (rem. directores S.A.) LIR, según Recuadro N° 1</t>
  </si>
  <si>
    <t>Rentas de capitales mobiliarios (art. 20 N° 2 LIR), mayor valor en la enajenación o rescate de cuotas fondos mutuos y fondos de inversión y enajenación de acciones y
derechos sociales (art. 17 N° 8 LIR) y retiros de ELD (arts. 42 ter y quáter LIR)</t>
  </si>
  <si>
    <t>a) Rentas de capitales mobiliarios (art. 20 N° 2 LIR)</t>
  </si>
  <si>
    <t>b) Mayor valor obtenido en la enajenación o rescate de cuotas fondos mutuos y fondos de inversión y en la enajenación de acciones y derechos sociales (art. 17 N° 8 LIR)</t>
  </si>
  <si>
    <t>c) Retiros de ELD (arts. 42 ter y quáter LIR)</t>
  </si>
  <si>
    <t>Rentas exentas del IGC, según art. 54 N° 3 LIR</t>
  </si>
  <si>
    <t>a) Rentas comprendidas en el art. 57 LIR, que no excedan los límites de 20 o 30 UTM, según corresponda</t>
  </si>
  <si>
    <t>b) Retiros y/o dividendos informados por las empresas y sociedades administradoras de FI y FM</t>
  </si>
  <si>
    <r>
      <rPr>
        <sz val="10"/>
        <color rgb="FF404040"/>
        <rFont val="Arial"/>
        <family val="2"/>
      </rPr>
      <t xml:space="preserve">c) Retiros de ELD del art. 42 ter LIR efectuados durante el año </t>
    </r>
    <r>
      <rPr>
        <b/>
        <sz val="10"/>
        <color rgb="FFFF3300"/>
        <rFont val="Arial"/>
        <family val="2"/>
      </rPr>
      <t>2025</t>
    </r>
    <r>
      <rPr>
        <sz val="10"/>
        <color rgb="FF404040"/>
        <rFont val="Arial"/>
        <family val="2"/>
      </rPr>
      <t>, que no excedan los límites exentos de impuesto de 200 u 800 UTM</t>
    </r>
  </si>
  <si>
    <t>d) Otras Rentas exentas del IGC, según art. 54 N° 3 LIR</t>
  </si>
  <si>
    <t>Otras rentas de fuente chilena afectas al IGC o IA (según instrucciones)</t>
  </si>
  <si>
    <t>Mayor valor en la enajenación de bienes raíces situados en Chile</t>
  </si>
  <si>
    <t>Otras rentas de fuente extranjera afectas al IGC o IA (según instrucciones)</t>
  </si>
  <si>
    <t>Sueldos, pensiones y otras rentas similares de fuente nacional</t>
  </si>
  <si>
    <t>Sueldos y otras rentas similares de fuente extranjera</t>
  </si>
  <si>
    <t>Incremento por IDPC, según arts. 54 N° 1 y 62 LIR</t>
  </si>
  <si>
    <t>Incremento por impuestos soportados en el exterior, según art. 41 A LIR</t>
  </si>
  <si>
    <t>REBAJAS A LA RENTA</t>
  </si>
  <si>
    <r>
      <t xml:space="preserve">Impuesto Territorial pagado en el año </t>
    </r>
    <r>
      <rPr>
        <b/>
        <sz val="10"/>
        <color rgb="FF000000"/>
        <rFont val="Arial"/>
        <family val="2"/>
      </rPr>
      <t>2024</t>
    </r>
    <r>
      <rPr>
        <sz val="10"/>
        <color rgb="FF000000"/>
        <rFont val="Arial"/>
        <family val="2"/>
      </rPr>
      <t>, según art. 55 letra a) LIR</t>
    </r>
  </si>
  <si>
    <t>(-)</t>
  </si>
  <si>
    <t>Donaciones, según art. 7° Ley N° 16.282 y D.L. N° 45 de 1973</t>
  </si>
  <si>
    <t>Pérdida en operaciones de capitales mobiliarios y ganancias de capital según códigos 105, 155,152 ,1032, 1891, 1104, 1063 y 1989 (arts. 54 N° 1 y 62 LIR)</t>
  </si>
  <si>
    <t>Rebaja por donaciones a entidades sin fines de lucro según Título VIII bis D.L. N° 3.063 de 1979 (incorporado por Ley N° 21.440), efectuadas por contribuyentes del IUSC, IGC o IA</t>
  </si>
  <si>
    <t>SUB TOTAL (Si declara IA trasladar a código 133 o  32)</t>
  </si>
  <si>
    <t>=</t>
  </si>
  <si>
    <t>Cotizaciones previsionales correspondientes al empresario o socio, según art. 55 letra b) LIR</t>
  </si>
  <si>
    <t>Intereses pagados por créditos con garantía hipotecaria, según art. 55 bis LIR</t>
  </si>
  <si>
    <t>Dividendos hipotecarios pagados por
viviendas nuevas acogidas al D.F.L. Nº 2 de</t>
  </si>
  <si>
    <t>20% cuotas fondos de inversión adquiridas antes del 04.06.93, según art. 6 Transitorio Ley N° 19.247</t>
  </si>
  <si>
    <t>Ahorro previsional, según art. 42 bis inc. 1° LIR</t>
  </si>
  <si>
    <t>BASE IMPONIBLE ANUAL</t>
  </si>
  <si>
    <t>BASE IMPONIBLE ANUAL DE IUSC o IGC</t>
  </si>
  <si>
    <t>IUSC o IGC, Y DÉBITOS FISCALES</t>
  </si>
  <si>
    <t>IGC o IUSC, según tabla (arts. 47, 52 o 52 bis LIR)</t>
  </si>
  <si>
    <t>IGC sobre intereses y otros rendimientos, según art. 54 bis LIR</t>
  </si>
  <si>
    <t>Reliquidación IGC por ganancias de capital, según art. 17 N° 8 letras a) literal v) y b) LIR</t>
  </si>
  <si>
    <t>Débito fiscal por ahorro neto negativo (Recuadro N° 3), según art. 3° transitorio numeral VI) Ley N° 20.780 (ex. art. 57 bis LIR)</t>
  </si>
  <si>
    <t>Débito fiscal por restitución crédito por IDPC, según art. 56 N° 3 inc. final LIR</t>
  </si>
  <si>
    <t>Tasa adicional de 10% de IGC, sobre cantidades declaradas en código 106, según art. 21 inc. 3° LIR</t>
  </si>
  <si>
    <r>
      <rPr>
        <b/>
        <sz val="10"/>
        <color rgb="FF404040"/>
        <rFont val="Arial"/>
        <family val="2"/>
      </rPr>
      <t>CRÉDITOS</t>
    </r>
  </si>
  <si>
    <t>Crédito al IGC, según art. 52 bis LIR</t>
  </si>
  <si>
    <t>Crédito por asignaciones por causa de muerte Ley N° 16.271, según art. 17 N° 8 letra b) literal vi) LIR</t>
  </si>
  <si>
    <t>Crédito al IGC por fomento forestal, según D.L. N° 701 de 1974</t>
  </si>
  <si>
    <t>Crédito proporcional al IGC por rentas exentas declaradas en código 152, según art. 56 N° 2 LIR</t>
  </si>
  <si>
    <t>Crédito al IGC por Impuesto Tasa Adicional, según ex. art. 21 LIR</t>
  </si>
  <si>
    <t>Crédito al IGC por donaciones para fines deportivos, según art. 62 y sgtes. Ley N° 19.712</t>
  </si>
  <si>
    <t>Crédito al IGC por IDPC sin derecho a devolución, según arts. 20 N° 1 letra a), 41 A N° 4 letra A) letra a) y 56 N° 3 LIR</t>
  </si>
  <si>
    <t>Crédito al IGC del 5% sobre total de retiros o dividendos que excedan de 310 UTA que tengan derecho a crédito por IDPC con obligación de restitución, según art. 56 N° 4 LIR</t>
  </si>
  <si>
    <t>Crédito al IGC por Impuesto Territorial pagado por explotación de bienes raíces no agrícolas, según art. 56 N° 5 LIR</t>
  </si>
  <si>
    <t>Crédito al IGC por art. 33 bis LIR, según art. 14 letra D) N°8 letra a) numeral (v) LIR</t>
  </si>
  <si>
    <t>Crédito al IGC o IUSC por gastos en educación, según art. 55 ter LIR</t>
  </si>
  <si>
    <t>Crédito al IGC o IUSC por donaciones para fines sociales, según art. 1° bis Ley N° 19.885</t>
  </si>
  <si>
    <t>Crédito al IGC por donaciones a universidades, institutos profesionales y centros de formación técnica, según art. 69 Ley N° 18.681</t>
  </si>
  <si>
    <t>Crédito al IGC por ingreso diferido, según art. 14 letra D) N°8 letra d) numeral (ii) LIR</t>
  </si>
  <si>
    <t>Crédito al IUSC  o IGC por impuestos soportados en el exterior, según arts. 41 A N°4 letra B) o N° 5 LIR</t>
  </si>
  <si>
    <t>Crédito al IGC o IUSC por IUSC, según art. 56 N° 2 LIR</t>
  </si>
  <si>
    <t>Crédito al IGC o IUSC por ahorro neto positivo (Recuadro N° 3), según art. 3° transitorio numeral VI) Ley N° 20.780 (ex. art. 57 bis LIR)</t>
  </si>
  <si>
    <t>Crédito al IGC o IUSC por IDPC con derecho a devolución, según art. 56 N° 3 LIR</t>
  </si>
  <si>
    <t>Crédito al IGC por impuestos soportados en el exterior, según art. 41 A N° 4 letra A) letra b) LIR</t>
  </si>
  <si>
    <t>Crédito al IGC por donaciones al Fondo Nacional de Reconstrucción, según arts. 5 y 9 Ley N° 20.444</t>
  </si>
  <si>
    <t>Crédito al IGC o IUSC por donaciones para fines culturales, según art. 8 Ley N° 18.985</t>
  </si>
  <si>
    <t>IGC O IUSC, DÉBITO FISCAL Y/O TASA ADICIONAL DETERMINADO</t>
  </si>
  <si>
    <t>IMPUESTOS ANUALES A LA RENTA</t>
  </si>
  <si>
    <t>IMPUESTOS DETERMINADOS</t>
  </si>
  <si>
    <t>IMPUESTOS</t>
  </si>
  <si>
    <t>BASE IMPONIBLE</t>
  </si>
  <si>
    <t>REBAJAS AL IMPUESTO</t>
  </si>
  <si>
    <t>IDPC de empresas acogidas al régimen Pro Pyme, según art. 14 letra D) N° 3 LIR</t>
  </si>
  <si>
    <t>IDPC de empresas acogidas al régimen de imputación parcial de créditos, según art. 14 letra A) LIR</t>
  </si>
  <si>
    <t>IDPC contribuyentes  o entidades sin vínculo directo o indirecto con propietarios afectos a IGC o IA, según art. 14
letra G) LIR</t>
  </si>
  <si>
    <t>IDPC sobre rentas presuntas, según art. 34 LIR</t>
  </si>
  <si>
    <t>a) Rentas propias de actividad de renta presunta agrícola</t>
  </si>
  <si>
    <t>b) Rentas propias de actividad de renta presunta transporte de pasajeros</t>
  </si>
  <si>
    <t>c) Rentas propias de actividad de renta presunta transporte de carga</t>
  </si>
  <si>
    <t>d) Rentas propias de actividad de renta presunta minera</t>
  </si>
  <si>
    <t>IDPC sobre rentas efectivas determinadas sin contabilidad completa</t>
  </si>
  <si>
    <t>a) Rentas del arrendamiento, subarrendamiento, usufructo o cesión de cualquier otra forma de uso o goce temporal
de bienes raíces agrícolas y no agrícolas</t>
  </si>
  <si>
    <t>b) Mayor valor en la enajenación de bienes raíces situados en Chile</t>
  </si>
  <si>
    <t>c) Rentas obtenidas por contribuyentes con contabilidad simplificada</t>
  </si>
  <si>
    <t>d) Otras rentas efectivas afectas a lDPC e impuestos finales</t>
  </si>
  <si>
    <t>e) Otras rentas de fuente extranjera afectas</t>
  </si>
  <si>
    <t>Impuesto de 40% empresas del Estado, según art. 2º D.L. N° 2.398 de 1978</t>
  </si>
  <si>
    <t>Pago voluntario a título de IDPC, según art. 14 letra A) N° 6 LIR</t>
  </si>
  <si>
    <t>Diferencia de créditos por IDPC otorgados en forma indebida o en exceso, según art. 14 letra A) N° 7 LIR</t>
  </si>
  <si>
    <t>Impuesto específico a la actividad minera, según ex. art. 64 bis LIR</t>
  </si>
  <si>
    <t>Royalty Minero Ley N° 21.591</t>
  </si>
  <si>
    <t>a) Componente ad valorem según art. 2 Ley N° 21.591</t>
  </si>
  <si>
    <t>b) Componente del margen según art 3 o art 4 Ley N° 21.591</t>
  </si>
  <si>
    <t>Impuesto único de 10% por enajenación de bienes raíces, según art. 17 N° 8 letra b) LIR y/o art. 4 Ley N° 21.078</t>
  </si>
  <si>
    <t>Impuesto único de 40% sobre gastos rechazados y otras partidas, según art. 21 inc. 1°, art. 14 letra A) N° 9 LIR</t>
  </si>
  <si>
    <t>Impuesto único de 10% por enajenación o rescate de acciones de S.A. con presencia bursátil, de cuotas de fondos
de inversión y fondos mutuos, según art. 107 LIR</t>
  </si>
  <si>
    <t>Contribución para el desarrollo regional según art. 32 Ley N° 21.210</t>
  </si>
  <si>
    <t>IA en carácter de único (activos subyacentes), según art. 58 N° 3 LIR</t>
  </si>
  <si>
    <t>Impuesto único de 10%, según art. 82 del art. 1° Ley N° 20.712</t>
  </si>
  <si>
    <t>Impuesto único por exceso de endeudamiento, según art. 41 F LIR</t>
  </si>
  <si>
    <t>IA según ex D.L. N° 600 de 1974</t>
  </si>
  <si>
    <t>IA según arts. 58 N° 1 y 2 y 60 inc. 1° LIR</t>
  </si>
  <si>
    <t>Impuesto único tasa 25% por distribuciones desproporcionadas, según art. 39° transitorio Ley N° 21.210</t>
  </si>
  <si>
    <t>Diferencia de IA por crédito indebido por IDPC o por crédito indebido del art. 41 A en caso de empresas acogidas al régimen del art. 14 letras A) y D) N° 3, según art. 74 N° 4 LIR</t>
  </si>
  <si>
    <t>Tasa adicional de 10% de IA, sobre cantidades declaradas en código 106, según art. 21 inc 3° LIR</t>
  </si>
  <si>
    <t>Retención de impuesto sobre gastos rechazados y otras partidas (tasa 45%), según art. 74 N° 4 LIR</t>
  </si>
  <si>
    <t>Retención de IA en carácter de único (activos subyacentes) (tasa 20% y/o 35%), según art. 74 N° 4 LIR</t>
  </si>
  <si>
    <t>Retención del IA sobre rentas asignadas empresas acogidas al régimen de los arts. 14 letra B) N° 1 , 2 y/o 14 letra D) N° 8, según art. 74 N° 4 LIR</t>
  </si>
  <si>
    <t>Débito fiscal por restitución crédito por IDPC, según art. 63 inc. final LIR</t>
  </si>
  <si>
    <t>Impuesto único talleres artesanales</t>
  </si>
  <si>
    <t>Impuesto único pescadores artesanales</t>
  </si>
  <si>
    <t>Impuesto único por retiros de ahorro previsional, según art. 42 bis inc. 1° N° 3 LIR</t>
  </si>
  <si>
    <t>Restitución crédito por gastos de capacitación excesivo, según  art. 6° Ley N° 20.326</t>
  </si>
  <si>
    <r>
      <rPr>
        <b/>
        <sz val="10"/>
        <color rgb="FF404040"/>
        <rFont val="Arial"/>
        <family val="2"/>
      </rPr>
      <t>DEDUCCIONES A LOS IMPUESTOS</t>
    </r>
  </si>
  <si>
    <t>Reliquidación IGC por término de giro de empresa acogida al régimen del art. 14 letras A) y D) N° 3 y 8, según art. 38 bis N° 3 LIR</t>
  </si>
  <si>
    <t>PPM y remanente del IEAM</t>
  </si>
  <si>
    <t>a) PPM arts. 84 letras a), c) , e), y h) y 14 D N° 3 letra (k) LIR  y PPM royalty minero según art. 7 Ley N° 21.591</t>
  </si>
  <si>
    <t>a.1) PPM utilizados en Formulario 2121 (término de giro), actualizados</t>
  </si>
  <si>
    <t>b) PPM de segunda categoría art. 84 letra b) LIR</t>
  </si>
  <si>
    <t>c) PPM Voluntario, según art. 88 incs. 1° y 2° LIR</t>
  </si>
  <si>
    <t>d) Remanente del IEAM anotado en el código 829 del recuadro N° 8</t>
  </si>
  <si>
    <t>Crédito fiscal AFP, según art. 23 D.L. N° 3.500 de 1980</t>
  </si>
  <si>
    <t>Crédito por gastos de capacitación, según Ley N° 19.518</t>
  </si>
  <si>
    <t>Crédito por desembolsos directos por trazabilidad (art. 60 quinquies Código Tributario)</t>
  </si>
  <si>
    <t>Crédito empresas constructoras</t>
  </si>
  <si>
    <t>Crédito por reintegro de peajes, según art. 1° Ley N° 19.764</t>
  </si>
  <si>
    <t>Retenciones por rentas declaradas en código 110 (Recuadro N°1)</t>
  </si>
  <si>
    <t>Mayor retención por sueldos, pensiones y otras rentas similares declaradas en código 1098, según art. 88 inc. final LIR</t>
  </si>
  <si>
    <t>Retenciones efectuadas por instituciones autorizadas con tasa 15%, sobre los retiros de ahorro previsional, según art. 42 bis N° 3 incs. 2° y 3° LIR</t>
  </si>
  <si>
    <t>Retenciones por retiros de seguros de vida con ahorro y seguros dotales, y retenciones efectuadas sobre las rentas de capitales mobiliarios</t>
  </si>
  <si>
    <t>Retenciones por rentas declaradas en códigos 104, 106, 108, 955, 1632, 155, 1032, 1891, 908, 951, 32 y 1829</t>
  </si>
  <si>
    <t>Retenciones por actividades mineras según el N° 6 del art. 74 LIR</t>
  </si>
  <si>
    <t>Remanente de crédito por reliquidación del IUSC y/o por ahorro neto positivo, proveniente de códigos 162 y/o 174</t>
  </si>
  <si>
    <t>Remanente de crédito por IDPC
proveniente de códigos 1638 y/o 610</t>
  </si>
  <si>
    <t>Créditos puestos a disposición de los socios por la sociedad respectiva, según instrucciones</t>
  </si>
  <si>
    <t>PPM puestos a disposición de los propietarios de empresas del régimen de transparencia tributaria del art. 14 letra D) N° 8 LIR</t>
  </si>
  <si>
    <t>Pago provisional exportadores, según ex-art. 13 Ley N° 18.768</t>
  </si>
  <si>
    <t>Retenciones sobre intereses, según art. 74 N° 7 y 8 LIR</t>
  </si>
  <si>
    <t>Impuestos declarados y pagados en conformidad al art. 69 N° 4 LIR</t>
  </si>
  <si>
    <t>Excedente crédito por IDPC del código 76</t>
  </si>
  <si>
    <t>Deducción de impuesto por tasas rebajadas en virtud de convenios para evitar la doble tributación</t>
  </si>
  <si>
    <t>Crédito por la compra de viviendas nuevas adquiridas con créditos con garantía hipotecaria, según Ley N° 21.631</t>
  </si>
  <si>
    <r>
      <rPr>
        <b/>
        <sz val="10"/>
        <color rgb="FF404040"/>
        <rFont val="Arial"/>
        <family val="2"/>
      </rPr>
      <t>OTROS CARGOS</t>
    </r>
  </si>
  <si>
    <r>
      <rPr>
        <sz val="10"/>
        <color rgb="FF404040"/>
        <rFont val="Arial"/>
        <family val="2"/>
      </rPr>
      <t>Cargo por cotizaciones previsionales, según arts. 89 y sgtes. D.L. N° 3.500 de 1980</t>
    </r>
  </si>
  <si>
    <r>
      <rPr>
        <sz val="10"/>
        <color rgb="FF404040"/>
        <rFont val="Arial"/>
        <family val="2"/>
      </rPr>
      <t>Monto a pagar cuota(s) préstamo(s) tasa 0% (préstamos solidarios del Estado)</t>
    </r>
  </si>
  <si>
    <r>
      <rPr>
        <sz val="10"/>
        <color rgb="FF404040"/>
        <rFont val="Arial"/>
        <family val="2"/>
      </rPr>
      <t>Monto a pagar cuota anticipo solidario para pago de cotizaciones, según art. 21 inc. 1° y 3° Ley N° 21.354</t>
    </r>
  </si>
  <si>
    <t>RESULTADO LIQUIDACIÓN ANUAL IMPUESTO A LA RENTA (si el resultado es negativo o cero, deberá declarar por Internet)</t>
  </si>
  <si>
    <t>REMANENTE DE CRÉDITO</t>
  </si>
  <si>
    <r>
      <rPr>
        <sz val="10"/>
        <color rgb="FF404040"/>
        <rFont val="Arial"/>
        <family val="2"/>
      </rPr>
      <t>SALDO A FAVOR</t>
    </r>
  </si>
  <si>
    <r>
      <rPr>
        <sz val="10"/>
        <color rgb="FF404040"/>
        <rFont val="Arial"/>
        <family val="2"/>
      </rPr>
      <t>Menos: saldo puesto a disposición de los socios</t>
    </r>
  </si>
  <si>
    <r>
      <rPr>
        <b/>
        <sz val="10"/>
        <color rgb="FF404040"/>
        <rFont val="Arial"/>
        <family val="2"/>
      </rPr>
      <t>DEVOLUCIÓN SOLICITADA</t>
    </r>
  </si>
  <si>
    <r>
      <rPr>
        <sz val="10"/>
        <color rgb="FF404040"/>
        <rFont val="Arial"/>
        <family val="2"/>
      </rPr>
      <t>Monto</t>
    </r>
  </si>
  <si>
    <r>
      <rPr>
        <b/>
        <sz val="10"/>
        <color rgb="FF404040"/>
        <rFont val="Arial"/>
        <family val="2"/>
      </rPr>
      <t>SOLICITO DEPOSITAR REMANENTE EN CUENTA CORRIENTE O DE AHORRO BANCARIA</t>
    </r>
  </si>
  <si>
    <r>
      <rPr>
        <sz val="10"/>
        <color rgb="FF585858"/>
        <rFont val="Arial"/>
        <family val="2"/>
      </rPr>
      <t>Nombre institución bancaria</t>
    </r>
  </si>
  <si>
    <r>
      <rPr>
        <sz val="10"/>
        <color rgb="FF585858"/>
        <rFont val="Arial"/>
        <family val="2"/>
      </rPr>
      <t>Número de cuenta</t>
    </r>
  </si>
  <si>
    <r>
      <rPr>
        <sz val="10"/>
        <color rgb="FF585858"/>
        <rFont val="Arial"/>
        <family val="2"/>
      </rPr>
      <t>Tipo de cuenta</t>
    </r>
  </si>
  <si>
    <r>
      <rPr>
        <sz val="10"/>
        <color rgb="FF404040"/>
        <rFont val="Arial"/>
        <family val="2"/>
      </rPr>
      <t>Cuenta corriente</t>
    </r>
  </si>
  <si>
    <r>
      <rPr>
        <sz val="10"/>
        <color rgb="FF404040"/>
        <rFont val="Arial"/>
        <family val="2"/>
      </rPr>
      <t>Cuenta vista</t>
    </r>
  </si>
  <si>
    <r>
      <rPr>
        <sz val="10"/>
        <color rgb="FF404040"/>
        <rFont val="Arial"/>
        <family val="2"/>
      </rPr>
      <t>Cuenta RUT</t>
    </r>
  </si>
  <si>
    <r>
      <rPr>
        <sz val="10"/>
        <color rgb="FF404040"/>
        <rFont val="Arial"/>
        <family val="2"/>
      </rPr>
      <t>Cuenta de ahorro</t>
    </r>
  </si>
  <si>
    <r>
      <rPr>
        <sz val="10"/>
        <color rgb="FF404040"/>
        <rFont val="Arial"/>
        <family val="2"/>
      </rPr>
      <t>Sin tipo de cuenta</t>
    </r>
  </si>
  <si>
    <t>IMPUESTO A PAGAR</t>
  </si>
  <si>
    <r>
      <rPr>
        <sz val="10"/>
        <color rgb="FF404040"/>
        <rFont val="Arial"/>
        <family val="2"/>
      </rPr>
      <t>Impuesto adeudado</t>
    </r>
  </si>
  <si>
    <r>
      <rPr>
        <sz val="10"/>
        <color rgb="FF404040"/>
        <rFont val="Arial"/>
        <family val="2"/>
      </rPr>
      <t>Reajuste art.72 LIR, código 305      %</t>
    </r>
  </si>
  <si>
    <r>
      <rPr>
        <sz val="10"/>
        <color rgb="FF404040"/>
        <rFont val="Arial"/>
        <family val="2"/>
      </rPr>
      <t>TOTAL A PAGAR (códigos 90 + 39)</t>
    </r>
  </si>
  <si>
    <r>
      <rPr>
        <b/>
        <sz val="10"/>
        <color rgb="FF404040"/>
        <rFont val="Arial"/>
        <family val="2"/>
      </rPr>
      <t>RECARGOS POR DECLARACIÓN FUERA DE PLAZO</t>
    </r>
  </si>
  <si>
    <r>
      <rPr>
        <sz val="10"/>
        <color rgb="FF404040"/>
        <rFont val="Arial"/>
        <family val="2"/>
      </rPr>
      <t>MÁS: reajustes declaración fuera de plazo</t>
    </r>
  </si>
  <si>
    <r>
      <rPr>
        <sz val="10"/>
        <color rgb="FF404040"/>
        <rFont val="Arial"/>
        <family val="2"/>
      </rPr>
      <t>MÁS: intereses y multas declaración fuera de plazo</t>
    </r>
  </si>
  <si>
    <r>
      <rPr>
        <b/>
        <sz val="10"/>
        <color rgb="FF404040"/>
        <rFont val="Arial"/>
        <family val="2"/>
      </rPr>
      <t>TOTAL A PAGAR (códigos 91+92+ 93)</t>
    </r>
  </si>
  <si>
    <t>BIEN RAIZ</t>
  </si>
  <si>
    <t>FECHA ADQ</t>
  </si>
  <si>
    <t>250-18</t>
  </si>
  <si>
    <t>ARRIENDO S/CONTRATO ACT</t>
  </si>
  <si>
    <t>65-652</t>
  </si>
  <si>
    <t>251-11</t>
  </si>
  <si>
    <t>HABITADA POR EL PROPIETARIO</t>
  </si>
  <si>
    <t>65-985</t>
  </si>
  <si>
    <t xml:space="preserve">DESOCUPADA </t>
  </si>
  <si>
    <t>58-985</t>
  </si>
  <si>
    <t>456-696</t>
  </si>
  <si>
    <t>78-965</t>
  </si>
  <si>
    <t>ROL AVALUO</t>
  </si>
  <si>
    <t>75-96</t>
  </si>
  <si>
    <t>Nº</t>
  </si>
  <si>
    <t xml:space="preserve">Sr. Josefina Perez , no tiene inicio de actividades, pero si tiene bienes raices arrendados. </t>
  </si>
  <si>
    <t>FECHA DEL ARRIENDO</t>
  </si>
  <si>
    <t>01/01 AL 31/12</t>
  </si>
  <si>
    <t>-</t>
  </si>
  <si>
    <t>01/09 AL 31/12</t>
  </si>
  <si>
    <t xml:space="preserve">BIENES RAICES QUE TRIBUTAN </t>
  </si>
  <si>
    <t>Nos adjunta detalle del arriendo .</t>
  </si>
  <si>
    <t>SUB TOTAL</t>
  </si>
  <si>
    <t>pago de contribuciones</t>
  </si>
  <si>
    <t>Contribuciones pagadas por BBRR No Agrícolas</t>
  </si>
  <si>
    <t>Contribuciones pagadas por 2 primeros DFL2</t>
  </si>
  <si>
    <t xml:space="preserve">CONTRIBUCIONES BS RAÍCES </t>
  </si>
  <si>
    <t>Contribuciones disponibles Bienes Raíces No Agrícolas</t>
  </si>
  <si>
    <t>CODIGO 1637 F22</t>
  </si>
  <si>
    <r>
      <t>·</t>
    </r>
    <r>
      <rPr>
        <sz val="7"/>
        <rFont val="Times New Roman"/>
        <family val="1"/>
      </rPr>
      <t xml:space="preserve">      </t>
    </r>
    <r>
      <rPr>
        <sz val="12"/>
        <rFont val="Calibri"/>
        <family val="2"/>
      </rPr>
      <t>También nos adjunta datos de las contribuciones pagadas durante el año 2025.</t>
    </r>
  </si>
  <si>
    <t>ART 34 LIR</t>
  </si>
  <si>
    <t>IMPTO PRIMERA CAT.</t>
  </si>
  <si>
    <t>CDTO SIN DERECHO A DEV.</t>
  </si>
  <si>
    <t>EXENTO</t>
  </si>
  <si>
    <t>GC</t>
  </si>
  <si>
    <t>DFL EXEC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</si>
</sst>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2" formatCode="_-&quot;$&quot;* #,##0_-;\-&quot;$&quot;* #,##0_-;_-&quot;$&quot;* &quot;-&quot;_-;_-@_-"/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-* #,##0\ _€_-;\-* #,##0\ _€_-;_-* &quot;-&quot;??\ _€_-;_-@_-"/>
    <numFmt numFmtId="166" formatCode="_-[$$-340A]\ * #,##0_-;\-[$$-340A]\ * #,##0_-;_-[$$-340A]\ * &quot;-&quot;_-;_-@_-"/>
    <numFmt numFmtId="167" formatCode="_-* #,##0\ _€_-;\-* #,##0\ _€_-;_-* &quot;-&quot;\ _€_-;_-@_-"/>
    <numFmt numFmtId="168" formatCode="_ [$$-340A]* #,##0_ ;_ [$$-340A]* \-#,##0_ ;_ [$$-340A]* &quot;-&quot;??_ ;_ @_ "/>
    <numFmt numFmtId="169" formatCode="_-* #,##0.000\ _€_-;\-* #,##0.000\ _€_-;_-* &quot;-&quot;??\ _€_-;_-@_-"/>
    <numFmt numFmtId="170" formatCode="#,##0;[Red]\(#,##0\)"/>
    <numFmt numFmtId="171" formatCode="#,##0;[Red]#,##0"/>
    <numFmt numFmtId="172" formatCode="dd/mm/yyyy;@"/>
    <numFmt numFmtId="174" formatCode="_-* #,##0.00_-;\-* #,##0.00_-;_-* &quot;-&quot;_-;_-@_-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4"/>
      <name val="Arial"/>
      <family val="2"/>
    </font>
    <font>
      <b/>
      <sz val="10"/>
      <name val="Arial"/>
      <family val="2"/>
    </font>
    <font>
      <b/>
      <u/>
      <sz val="12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u/>
      <sz val="11"/>
      <name val="Arial"/>
      <family val="2"/>
    </font>
    <font>
      <b/>
      <u/>
      <sz val="10"/>
      <color rgb="FFFF0000"/>
      <name val="Arial"/>
      <family val="2"/>
    </font>
    <font>
      <b/>
      <sz val="11"/>
      <name val="Arial"/>
      <family val="2"/>
    </font>
    <font>
      <b/>
      <u/>
      <sz val="10"/>
      <name val="Arial"/>
      <family val="2"/>
    </font>
    <font>
      <u/>
      <sz val="8"/>
      <name val="Arial"/>
      <family val="2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name val="Calibri"/>
      <family val="2"/>
    </font>
    <font>
      <sz val="12"/>
      <name val="Symbol"/>
      <charset val="2"/>
    </font>
    <font>
      <sz val="7"/>
      <name val="Times New Roman"/>
      <family val="1"/>
    </font>
    <font>
      <b/>
      <sz val="9"/>
      <name val="Arial"/>
      <family val="2"/>
    </font>
    <font>
      <sz val="10"/>
      <color rgb="FFFF0000"/>
      <name val="Arial"/>
      <family val="2"/>
    </font>
    <font>
      <b/>
      <sz val="11"/>
      <color rgb="FFFF0000"/>
      <name val="Arial"/>
      <family val="2"/>
    </font>
    <font>
      <b/>
      <sz val="8"/>
      <name val="Arial"/>
      <family val="2"/>
    </font>
    <font>
      <b/>
      <u/>
      <sz val="9"/>
      <name val="Arial"/>
      <family val="2"/>
    </font>
    <font>
      <sz val="11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Arial"/>
      <family val="2"/>
    </font>
    <font>
      <u/>
      <sz val="10"/>
      <color theme="10"/>
      <name val="Times New Roman"/>
      <family val="1"/>
    </font>
    <font>
      <b/>
      <sz val="10"/>
      <color rgb="FFFF0000"/>
      <name val="Montserrat"/>
    </font>
    <font>
      <b/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rgb="FF404040"/>
      <name val="Arial"/>
      <family val="2"/>
    </font>
    <font>
      <sz val="10"/>
      <color rgb="FF404040"/>
      <name val="Arial"/>
      <family val="2"/>
    </font>
    <font>
      <b/>
      <sz val="10"/>
      <color rgb="FF0066FF"/>
      <name val="Arial"/>
      <family val="2"/>
    </font>
    <font>
      <b/>
      <sz val="10"/>
      <color rgb="FF000000"/>
      <name val="Arial"/>
      <family val="2"/>
    </font>
    <font>
      <b/>
      <sz val="10"/>
      <color theme="9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3300"/>
      <name val="Arial"/>
      <family val="2"/>
    </font>
    <font>
      <sz val="10"/>
      <color rgb="FF000000"/>
      <name val="Times New Roman"/>
      <family val="1"/>
    </font>
    <font>
      <sz val="10"/>
      <color rgb="FF585858"/>
      <name val="Arial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2F5395"/>
      </patternFill>
    </fill>
    <fill>
      <patternFill patternType="solid">
        <fgColor rgb="FF9BC2E6"/>
      </patternFill>
    </fill>
    <fill>
      <patternFill patternType="solid">
        <fgColor rgb="FFF8CAAC"/>
      </patternFill>
    </fill>
    <fill>
      <patternFill patternType="solid">
        <fgColor rgb="FFEFEFEF"/>
      </patternFill>
    </fill>
    <fill>
      <patternFill patternType="solid">
        <fgColor rgb="FFF7F7F7"/>
      </patternFill>
    </fill>
    <fill>
      <patternFill patternType="solid">
        <fgColor rgb="FFFFFF00"/>
        <bgColor indexed="64"/>
      </patternFill>
    </fill>
    <fill>
      <patternFill patternType="solid">
        <fgColor rgb="FFF8F8F8"/>
      </patternFill>
    </fill>
    <fill>
      <patternFill patternType="solid">
        <fgColor rgb="FFF1F1F1"/>
      </patternFill>
    </fill>
    <fill>
      <patternFill patternType="solid">
        <fgColor rgb="FFF4AF84"/>
      </patternFill>
    </fill>
    <fill>
      <patternFill patternType="solid">
        <fgColor rgb="FFF4AF84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3" tint="0.79998168889431442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rgb="FF9BC2E6"/>
      </left>
      <right/>
      <top style="medium">
        <color rgb="FF9BC2E6"/>
      </top>
      <bottom/>
      <diagonal/>
    </border>
    <border>
      <left/>
      <right/>
      <top style="medium">
        <color rgb="FF9BC2E6"/>
      </top>
      <bottom/>
      <diagonal/>
    </border>
    <border>
      <left/>
      <right style="medium">
        <color rgb="FF9BC2E6"/>
      </right>
      <top style="medium">
        <color rgb="FF9BC2E6"/>
      </top>
      <bottom/>
      <diagonal/>
    </border>
    <border>
      <left style="medium">
        <color rgb="FF9BC2E6"/>
      </left>
      <right/>
      <top/>
      <bottom/>
      <diagonal/>
    </border>
    <border>
      <left/>
      <right style="medium">
        <color rgb="FF9BC2E6"/>
      </right>
      <top/>
      <bottom/>
      <diagonal/>
    </border>
    <border>
      <left style="medium">
        <color rgb="FF9BC2E6"/>
      </left>
      <right/>
      <top/>
      <bottom style="medium">
        <color rgb="FF9BC2E6"/>
      </bottom>
      <diagonal/>
    </border>
    <border>
      <left/>
      <right/>
      <top/>
      <bottom style="medium">
        <color rgb="FF9BC2E6"/>
      </bottom>
      <diagonal/>
    </border>
    <border>
      <left/>
      <right style="medium">
        <color rgb="FF9BC2E6"/>
      </right>
      <top/>
      <bottom style="medium">
        <color rgb="FF9BC2E6"/>
      </bottom>
      <diagonal/>
    </border>
    <border>
      <left style="medium">
        <color rgb="FF9BC2E6"/>
      </left>
      <right/>
      <top/>
      <bottom style="thin">
        <color rgb="FF9BC2E6"/>
      </bottom>
      <diagonal/>
    </border>
    <border>
      <left/>
      <right/>
      <top/>
      <bottom style="thin">
        <color rgb="FF9BC2E6"/>
      </bottom>
      <diagonal/>
    </border>
    <border>
      <left/>
      <right style="medium">
        <color rgb="FF9BC2E6"/>
      </right>
      <top/>
      <bottom style="thin">
        <color rgb="FF9BC2E6"/>
      </bottom>
      <diagonal/>
    </border>
    <border>
      <left style="medium">
        <color rgb="FF9BC2E6"/>
      </left>
      <right/>
      <top style="thin">
        <color rgb="FF9BC2E6"/>
      </top>
      <bottom/>
      <diagonal/>
    </border>
    <border>
      <left/>
      <right/>
      <top style="thin">
        <color rgb="FF9BC2E6"/>
      </top>
      <bottom/>
      <diagonal/>
    </border>
    <border>
      <left/>
      <right style="thin">
        <color rgb="FF9BC2E6"/>
      </right>
      <top style="thin">
        <color rgb="FF9BC2E6"/>
      </top>
      <bottom/>
      <diagonal/>
    </border>
    <border>
      <left style="thin">
        <color rgb="FF9BC2E6"/>
      </left>
      <right/>
      <top style="thin">
        <color rgb="FF9BC2E6"/>
      </top>
      <bottom style="thin">
        <color rgb="FF9BC2E6"/>
      </bottom>
      <diagonal/>
    </border>
    <border>
      <left/>
      <right/>
      <top style="thin">
        <color rgb="FF9BC2E6"/>
      </top>
      <bottom style="thin">
        <color rgb="FF9BC2E6"/>
      </bottom>
      <diagonal/>
    </border>
    <border>
      <left/>
      <right style="thin">
        <color rgb="FF9BC2E6"/>
      </right>
      <top style="thin">
        <color rgb="FF9BC2E6"/>
      </top>
      <bottom style="thin">
        <color rgb="FF9BC2E6"/>
      </bottom>
      <diagonal/>
    </border>
    <border>
      <left style="thin">
        <color rgb="FF9BC2E6"/>
      </left>
      <right/>
      <top style="thin">
        <color rgb="FF9BC2E6"/>
      </top>
      <bottom/>
      <diagonal/>
    </border>
    <border>
      <left/>
      <right style="medium">
        <color rgb="FF9BC2E6"/>
      </right>
      <top style="thin">
        <color rgb="FF9BC2E6"/>
      </top>
      <bottom/>
      <diagonal/>
    </border>
    <border>
      <left/>
      <right style="thin">
        <color rgb="FF9BC2E6"/>
      </right>
      <top/>
      <bottom/>
      <diagonal/>
    </border>
    <border>
      <left style="thin">
        <color rgb="FF9BC2E6"/>
      </left>
      <right/>
      <top/>
      <bottom/>
      <diagonal/>
    </border>
    <border>
      <left style="medium">
        <color rgb="FF9BC2E6"/>
      </left>
      <right style="hair">
        <color rgb="FF9BC2E6"/>
      </right>
      <top style="medium">
        <color rgb="FF9BC2E6"/>
      </top>
      <bottom/>
      <diagonal/>
    </border>
    <border>
      <left style="hair">
        <color rgb="FF9BC2E6"/>
      </left>
      <right style="hair">
        <color rgb="FF9BC2E6"/>
      </right>
      <top style="medium">
        <color rgb="FF9BC2E6"/>
      </top>
      <bottom/>
      <diagonal/>
    </border>
    <border>
      <left style="hair">
        <color rgb="FF9BC2E6"/>
      </left>
      <right style="hair">
        <color rgb="FF9BC2E6"/>
      </right>
      <top style="hair">
        <color rgb="FF9BC2E6"/>
      </top>
      <bottom/>
      <diagonal/>
    </border>
    <border>
      <left style="hair">
        <color rgb="FF9BC2E6"/>
      </left>
      <right style="medium">
        <color rgb="FF9BC2E6"/>
      </right>
      <top style="medium">
        <color rgb="FF9BC2E6"/>
      </top>
      <bottom/>
      <diagonal/>
    </border>
    <border>
      <left style="medium">
        <color theme="9"/>
      </left>
      <right style="hair">
        <color rgb="FF9BC2E6"/>
      </right>
      <top style="medium">
        <color theme="9"/>
      </top>
      <bottom/>
      <diagonal/>
    </border>
    <border>
      <left style="hair">
        <color rgb="FF9BC2E6"/>
      </left>
      <right style="hair">
        <color rgb="FF9BC2E6"/>
      </right>
      <top style="medium">
        <color theme="9"/>
      </top>
      <bottom/>
      <diagonal/>
    </border>
    <border>
      <left style="hair">
        <color rgb="FF9BC2E6"/>
      </left>
      <right/>
      <top style="medium">
        <color theme="9"/>
      </top>
      <bottom/>
      <diagonal/>
    </border>
    <border>
      <left style="medium">
        <color theme="9"/>
      </left>
      <right style="medium">
        <color theme="9"/>
      </right>
      <top style="medium">
        <color theme="9"/>
      </top>
      <bottom/>
      <diagonal/>
    </border>
    <border>
      <left/>
      <right/>
      <top style="medium">
        <color theme="9"/>
      </top>
      <bottom style="medium">
        <color theme="9"/>
      </bottom>
      <diagonal/>
    </border>
    <border>
      <left style="medium">
        <color theme="9"/>
      </left>
      <right style="medium">
        <color theme="9"/>
      </right>
      <top style="medium">
        <color theme="9"/>
      </top>
      <bottom style="medium">
        <color theme="9"/>
      </bottom>
      <diagonal/>
    </border>
    <border>
      <left style="medium">
        <color rgb="FF9BC2E6"/>
      </left>
      <right/>
      <top/>
      <bottom style="hair">
        <color rgb="FF9BC2E6"/>
      </bottom>
      <diagonal/>
    </border>
    <border>
      <left style="medium">
        <color theme="9"/>
      </left>
      <right style="hair">
        <color rgb="FF9BC2E6"/>
      </right>
      <top style="medium">
        <color theme="9"/>
      </top>
      <bottom style="medium">
        <color theme="9"/>
      </bottom>
      <diagonal/>
    </border>
    <border>
      <left style="hair">
        <color rgb="FF9BC2E6"/>
      </left>
      <right style="hair">
        <color rgb="FF9BC2E6"/>
      </right>
      <top style="medium">
        <color theme="9"/>
      </top>
      <bottom style="medium">
        <color theme="9"/>
      </bottom>
      <diagonal/>
    </border>
    <border>
      <left style="hair">
        <color rgb="FF9BC2E6"/>
      </left>
      <right/>
      <top style="medium">
        <color theme="9"/>
      </top>
      <bottom style="medium">
        <color theme="9"/>
      </bottom>
      <diagonal/>
    </border>
    <border>
      <left/>
      <right style="medium">
        <color rgb="FF9BC2E6"/>
      </right>
      <top/>
      <bottom style="hair">
        <color rgb="FF9BC2E6"/>
      </bottom>
      <diagonal/>
    </border>
    <border>
      <left style="medium">
        <color rgb="FF9BC2E6"/>
      </left>
      <right style="hair">
        <color rgb="FF9BC2E6"/>
      </right>
      <top style="hair">
        <color rgb="FF9BC2E6"/>
      </top>
      <bottom style="hair">
        <color rgb="FF9BC2E6"/>
      </bottom>
      <diagonal/>
    </border>
    <border>
      <left style="hair">
        <color rgb="FF9BC2E6"/>
      </left>
      <right style="hair">
        <color rgb="FF9BC2E6"/>
      </right>
      <top/>
      <bottom style="hair">
        <color rgb="FF9BC2E6"/>
      </bottom>
      <diagonal/>
    </border>
    <border>
      <left style="hair">
        <color rgb="FF9BC2E6"/>
      </left>
      <right style="medium">
        <color rgb="FF9BC2E6"/>
      </right>
      <top style="hair">
        <color rgb="FF9BC2E6"/>
      </top>
      <bottom style="hair">
        <color rgb="FF9BC2E6"/>
      </bottom>
      <diagonal/>
    </border>
    <border>
      <left style="hair">
        <color rgb="FF9BC2E6"/>
      </left>
      <right style="hair">
        <color rgb="FF9BC2E6"/>
      </right>
      <top style="hair">
        <color rgb="FF9BC2E6"/>
      </top>
      <bottom style="hair">
        <color rgb="FF9BC2E6"/>
      </bottom>
      <diagonal/>
    </border>
    <border>
      <left/>
      <right style="medium">
        <color rgb="FF9BC2E6"/>
      </right>
      <top style="hair">
        <color rgb="FF9BC2E6"/>
      </top>
      <bottom/>
      <diagonal/>
    </border>
    <border>
      <left style="medium">
        <color rgb="FF9BC2E6"/>
      </left>
      <right/>
      <top style="hair">
        <color rgb="FF9BC2E6"/>
      </top>
      <bottom style="hair">
        <color rgb="FF9BC2E6"/>
      </bottom>
      <diagonal/>
    </border>
    <border>
      <left style="hair">
        <color rgb="FF9BC2E6"/>
      </left>
      <right style="medium">
        <color theme="9"/>
      </right>
      <top style="medium">
        <color theme="9"/>
      </top>
      <bottom/>
      <diagonal/>
    </border>
    <border>
      <left style="medium">
        <color rgb="FF9BC2E6"/>
      </left>
      <right style="hair">
        <color rgb="FF9BC2E6"/>
      </right>
      <top style="hair">
        <color rgb="FF9BC2E6"/>
      </top>
      <bottom style="medium">
        <color rgb="FF9BC2E6"/>
      </bottom>
      <diagonal/>
    </border>
    <border>
      <left style="hair">
        <color rgb="FF9BC2E6"/>
      </left>
      <right style="hair">
        <color rgb="FF9BC2E6"/>
      </right>
      <top style="hair">
        <color rgb="FF9BC2E6"/>
      </top>
      <bottom style="medium">
        <color rgb="FF9BC2E6"/>
      </bottom>
      <diagonal/>
    </border>
    <border>
      <left style="hair">
        <color rgb="FF9BC2E6"/>
      </left>
      <right style="medium">
        <color rgb="FF9BC2E6"/>
      </right>
      <top style="hair">
        <color rgb="FF9BC2E6"/>
      </top>
      <bottom style="medium">
        <color rgb="FF9BC2E6"/>
      </bottom>
      <diagonal/>
    </border>
    <border>
      <left style="medium">
        <color rgb="FF9BC2E6"/>
      </left>
      <right style="hair">
        <color rgb="FF9BC2E6"/>
      </right>
      <top style="medium">
        <color rgb="FF9BC2E6"/>
      </top>
      <bottom style="hair">
        <color rgb="FF9BC2E6"/>
      </bottom>
      <diagonal/>
    </border>
    <border>
      <left style="hair">
        <color rgb="FF9BC2E6"/>
      </left>
      <right style="hair">
        <color rgb="FF9BC2E6"/>
      </right>
      <top style="medium">
        <color rgb="FF9BC2E6"/>
      </top>
      <bottom style="hair">
        <color rgb="FF9BC2E6"/>
      </bottom>
      <diagonal/>
    </border>
    <border>
      <left style="hair">
        <color rgb="FF9BC2E6"/>
      </left>
      <right style="medium">
        <color rgb="FF9BC2E6"/>
      </right>
      <top style="medium">
        <color rgb="FF9BC2E6"/>
      </top>
      <bottom style="hair">
        <color rgb="FF9BC2E6"/>
      </bottom>
      <diagonal/>
    </border>
    <border>
      <left style="medium">
        <color rgb="FF9BC2E6"/>
      </left>
      <right style="hair">
        <color rgb="FF9BC2E6"/>
      </right>
      <top/>
      <bottom style="hair">
        <color rgb="FF9BC2E6"/>
      </bottom>
      <diagonal/>
    </border>
    <border>
      <left style="hair">
        <color rgb="FF9BC2E6"/>
      </left>
      <right style="medium">
        <color rgb="FF9BC2E6"/>
      </right>
      <top/>
      <bottom style="hair">
        <color rgb="FF9BC2E6"/>
      </bottom>
      <diagonal/>
    </border>
    <border>
      <left style="hair">
        <color rgb="FF9BC2E6"/>
      </left>
      <right/>
      <top style="thin">
        <color rgb="FF9BC2E6"/>
      </top>
      <bottom style="hair">
        <color rgb="FF9BC2E6"/>
      </bottom>
      <diagonal/>
    </border>
    <border>
      <left/>
      <right style="hair">
        <color rgb="FF9BC2E6"/>
      </right>
      <top style="thin">
        <color rgb="FF9BC2E6"/>
      </top>
      <bottom style="hair">
        <color rgb="FF9BC2E6"/>
      </bottom>
      <diagonal/>
    </border>
    <border>
      <left style="hair">
        <color rgb="FF9BC2E6"/>
      </left>
      <right style="medium">
        <color rgb="FF9BC2E6"/>
      </right>
      <top style="hair">
        <color rgb="FF9BC2E6"/>
      </top>
      <bottom/>
      <diagonal/>
    </border>
    <border>
      <left style="hair">
        <color rgb="FF9BC2E6"/>
      </left>
      <right style="medium">
        <color rgb="FF9BC2E6"/>
      </right>
      <top/>
      <bottom/>
      <diagonal/>
    </border>
    <border>
      <left style="medium">
        <color rgb="FF9BC2E6"/>
      </left>
      <right/>
      <top style="medium">
        <color rgb="FF9BC2E6"/>
      </top>
      <bottom style="thin">
        <color rgb="FF9BC2E6"/>
      </bottom>
      <diagonal/>
    </border>
    <border>
      <left/>
      <right/>
      <top style="medium">
        <color rgb="FF9BC2E6"/>
      </top>
      <bottom style="thin">
        <color rgb="FF9BC2E6"/>
      </bottom>
      <diagonal/>
    </border>
    <border>
      <left/>
      <right style="medium">
        <color rgb="FF9BC2E6"/>
      </right>
      <top style="medium">
        <color rgb="FF9BC2E6"/>
      </top>
      <bottom style="thin">
        <color rgb="FF9BC2E6"/>
      </bottom>
      <diagonal/>
    </border>
    <border>
      <left style="medium">
        <color rgb="FF9BC2E6"/>
      </left>
      <right/>
      <top style="thin">
        <color rgb="FF9BC2E6"/>
      </top>
      <bottom style="thin">
        <color rgb="FF9BC2E6"/>
      </bottom>
      <diagonal/>
    </border>
    <border>
      <left/>
      <right style="medium">
        <color rgb="FF9BC2E6"/>
      </right>
      <top style="thin">
        <color rgb="FF9BC2E6"/>
      </top>
      <bottom style="thin">
        <color rgb="FF9BC2E6"/>
      </bottom>
      <diagonal/>
    </border>
    <border>
      <left style="hair">
        <color rgb="FF9BC2E6"/>
      </left>
      <right/>
      <top style="thin">
        <color rgb="FF9BC2E6"/>
      </top>
      <bottom/>
      <diagonal/>
    </border>
    <border>
      <left style="hair">
        <color rgb="FF9BC2E6"/>
      </left>
      <right/>
      <top/>
      <bottom/>
      <diagonal/>
    </border>
    <border>
      <left style="medium">
        <color rgb="FF9BC2E6"/>
      </left>
      <right/>
      <top style="hair">
        <color rgb="FF9BC2E6"/>
      </top>
      <bottom/>
      <diagonal/>
    </border>
    <border>
      <left/>
      <right/>
      <top style="hair">
        <color rgb="FF9BC2E6"/>
      </top>
      <bottom/>
      <diagonal/>
    </border>
    <border>
      <left/>
      <right style="hair">
        <color rgb="FF9BC2E6"/>
      </right>
      <top style="hair">
        <color rgb="FF9BC2E6"/>
      </top>
      <bottom/>
      <diagonal/>
    </border>
    <border>
      <left/>
      <right style="hair">
        <color rgb="FF9BC2E6"/>
      </right>
      <top/>
      <bottom/>
      <diagonal/>
    </border>
    <border>
      <left style="hair">
        <color rgb="FF9BC2E6"/>
      </left>
      <right style="hair">
        <color rgb="FF9BC2E6"/>
      </right>
      <top/>
      <bottom/>
      <diagonal/>
    </border>
    <border>
      <left/>
      <right style="hair">
        <color rgb="FF9BC2E6"/>
      </right>
      <top/>
      <bottom style="medium">
        <color rgb="FF9BC2E6"/>
      </bottom>
      <diagonal/>
    </border>
    <border>
      <left style="hair">
        <color rgb="FF9BC2E6"/>
      </left>
      <right style="hair">
        <color rgb="FF9BC2E6"/>
      </right>
      <top/>
      <bottom style="medium">
        <color rgb="FF9BC2E6"/>
      </bottom>
      <diagonal/>
    </border>
    <border>
      <left style="hair">
        <color rgb="FF9BC2E6"/>
      </left>
      <right/>
      <top/>
      <bottom style="medium">
        <color rgb="FF9BC2E6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6" fillId="0" borderId="0" applyNumberFormat="0" applyFill="0" applyBorder="0" applyAlignment="0" applyProtection="0"/>
  </cellStyleXfs>
  <cellXfs count="511">
    <xf numFmtId="0" fontId="0" fillId="0" borderId="0" xfId="0"/>
    <xf numFmtId="0" fontId="5" fillId="2" borderId="0" xfId="0" applyFont="1" applyFill="1"/>
    <xf numFmtId="0" fontId="0" fillId="2" borderId="0" xfId="0" applyFill="1"/>
    <xf numFmtId="0" fontId="4" fillId="2" borderId="2" xfId="0" applyFont="1" applyFill="1" applyBorder="1"/>
    <xf numFmtId="0" fontId="4" fillId="2" borderId="3" xfId="0" applyFont="1" applyFill="1" applyBorder="1"/>
    <xf numFmtId="0" fontId="4" fillId="2" borderId="4" xfId="0" applyFont="1" applyFill="1" applyBorder="1"/>
    <xf numFmtId="0" fontId="4" fillId="2" borderId="6" xfId="0" applyFont="1" applyFill="1" applyBorder="1"/>
    <xf numFmtId="0" fontId="4" fillId="2" borderId="0" xfId="0" applyFont="1" applyFill="1"/>
    <xf numFmtId="0" fontId="4" fillId="2" borderId="7" xfId="0" applyFont="1" applyFill="1" applyBorder="1"/>
    <xf numFmtId="0" fontId="4" fillId="2" borderId="8" xfId="0" applyFont="1" applyFill="1" applyBorder="1"/>
    <xf numFmtId="0" fontId="4" fillId="2" borderId="9" xfId="0" applyFont="1" applyFill="1" applyBorder="1"/>
    <xf numFmtId="0" fontId="4" fillId="2" borderId="10" xfId="0" applyFont="1" applyFill="1" applyBorder="1"/>
    <xf numFmtId="0" fontId="3" fillId="2" borderId="1" xfId="0" applyFont="1" applyFill="1" applyBorder="1"/>
    <xf numFmtId="0" fontId="3" fillId="2" borderId="1" xfId="0" applyFont="1" applyFill="1" applyBorder="1" applyAlignment="1">
      <alignment horizontal="left"/>
    </xf>
    <xf numFmtId="0" fontId="0" fillId="2" borderId="1" xfId="0" applyFill="1" applyBorder="1"/>
    <xf numFmtId="164" fontId="0" fillId="2" borderId="1" xfId="1" applyNumberFormat="1" applyFont="1" applyFill="1" applyBorder="1"/>
    <xf numFmtId="164" fontId="0" fillId="2" borderId="5" xfId="1" applyNumberFormat="1" applyFont="1" applyFill="1" applyBorder="1"/>
    <xf numFmtId="164" fontId="0" fillId="2" borderId="0" xfId="0" applyNumberFormat="1" applyFill="1"/>
    <xf numFmtId="0" fontId="2" fillId="2" borderId="0" xfId="0" applyFont="1" applyFill="1"/>
    <xf numFmtId="0" fontId="0" fillId="2" borderId="9" xfId="0" applyFill="1" applyBorder="1"/>
    <xf numFmtId="164" fontId="0" fillId="2" borderId="9" xfId="1" applyNumberFormat="1" applyFont="1" applyFill="1" applyBorder="1"/>
    <xf numFmtId="164" fontId="0" fillId="2" borderId="0" xfId="1" applyNumberFormat="1" applyFont="1" applyFill="1"/>
    <xf numFmtId="164" fontId="0" fillId="2" borderId="11" xfId="1" applyNumberFormat="1" applyFont="1" applyFill="1" applyBorder="1"/>
    <xf numFmtId="0" fontId="6" fillId="2" borderId="0" xfId="0" applyFont="1" applyFill="1"/>
    <xf numFmtId="0" fontId="7" fillId="2" borderId="0" xfId="0" applyFont="1" applyFill="1"/>
    <xf numFmtId="0" fontId="8" fillId="2" borderId="0" xfId="0" applyFont="1" applyFill="1"/>
    <xf numFmtId="0" fontId="9" fillId="2" borderId="0" xfId="0" applyFont="1" applyFill="1"/>
    <xf numFmtId="0" fontId="0" fillId="2" borderId="1" xfId="0" applyFill="1" applyBorder="1" applyAlignment="1">
      <alignment horizontal="center"/>
    </xf>
    <xf numFmtId="165" fontId="0" fillId="2" borderId="1" xfId="1" applyNumberFormat="1" applyFont="1" applyFill="1" applyBorder="1"/>
    <xf numFmtId="0" fontId="0" fillId="2" borderId="1" xfId="0" applyFill="1" applyBorder="1" applyAlignment="1">
      <alignment horizontal="left"/>
    </xf>
    <xf numFmtId="166" fontId="0" fillId="2" borderId="1" xfId="0" applyNumberFormat="1" applyFill="1" applyBorder="1"/>
    <xf numFmtId="0" fontId="11" fillId="2" borderId="1" xfId="0" applyFont="1" applyFill="1" applyBorder="1"/>
    <xf numFmtId="166" fontId="11" fillId="2" borderId="1" xfId="0" applyNumberFormat="1" applyFont="1" applyFill="1" applyBorder="1"/>
    <xf numFmtId="0" fontId="12" fillId="2" borderId="0" xfId="0" applyFont="1" applyFill="1"/>
    <xf numFmtId="165" fontId="7" fillId="2" borderId="0" xfId="1" applyNumberFormat="1" applyFont="1" applyFill="1" applyBorder="1"/>
    <xf numFmtId="0" fontId="10" fillId="2" borderId="0" xfId="0" applyFont="1" applyFill="1"/>
    <xf numFmtId="0" fontId="13" fillId="2" borderId="0" xfId="0" applyFont="1" applyFill="1"/>
    <xf numFmtId="167" fontId="14" fillId="2" borderId="0" xfId="0" applyNumberFormat="1" applyFont="1" applyFill="1"/>
    <xf numFmtId="166" fontId="14" fillId="2" borderId="0" xfId="0" applyNumberFormat="1" applyFont="1" applyFill="1"/>
    <xf numFmtId="0" fontId="0" fillId="2" borderId="2" xfId="0" applyFill="1" applyBorder="1"/>
    <xf numFmtId="0" fontId="15" fillId="2" borderId="3" xfId="0" applyFont="1" applyFill="1" applyBorder="1"/>
    <xf numFmtId="0" fontId="16" fillId="2" borderId="3" xfId="0" applyFont="1" applyFill="1" applyBorder="1"/>
    <xf numFmtId="0" fontId="0" fillId="2" borderId="4" xfId="0" applyFill="1" applyBorder="1"/>
    <xf numFmtId="0" fontId="10" fillId="2" borderId="12" xfId="0" applyFont="1" applyFill="1" applyBorder="1"/>
    <xf numFmtId="0" fontId="0" fillId="2" borderId="13" xfId="0" applyFill="1" applyBorder="1"/>
    <xf numFmtId="165" fontId="0" fillId="2" borderId="14" xfId="1" applyNumberFormat="1" applyFont="1" applyFill="1" applyBorder="1"/>
    <xf numFmtId="0" fontId="0" fillId="2" borderId="8" xfId="0" applyFill="1" applyBorder="1"/>
    <xf numFmtId="0" fontId="10" fillId="2" borderId="9" xfId="0" applyFont="1" applyFill="1" applyBorder="1"/>
    <xf numFmtId="0" fontId="0" fillId="2" borderId="10" xfId="0" applyFill="1" applyBorder="1"/>
    <xf numFmtId="0" fontId="18" fillId="2" borderId="0" xfId="0" applyFont="1" applyFill="1"/>
    <xf numFmtId="0" fontId="19" fillId="2" borderId="0" xfId="0" applyFont="1" applyFill="1" applyAlignment="1">
      <alignment horizontal="left" vertical="center"/>
    </xf>
    <xf numFmtId="0" fontId="17" fillId="2" borderId="0" xfId="0" applyFont="1" applyFill="1" applyAlignment="1">
      <alignment horizontal="left"/>
    </xf>
    <xf numFmtId="0" fontId="19" fillId="2" borderId="0" xfId="0" applyFont="1" applyFill="1"/>
    <xf numFmtId="0" fontId="7" fillId="2" borderId="0" xfId="0" applyFont="1" applyFill="1" applyAlignment="1">
      <alignment horizontal="center"/>
    </xf>
    <xf numFmtId="0" fontId="20" fillId="2" borderId="0" xfId="0" applyFont="1" applyFill="1" applyAlignment="1">
      <alignment vertical="center"/>
    </xf>
    <xf numFmtId="0" fontId="21" fillId="2" borderId="0" xfId="0" applyFont="1" applyFill="1" applyAlignment="1">
      <alignment horizontal="left" vertical="center" indent="4"/>
    </xf>
    <xf numFmtId="0" fontId="20" fillId="2" borderId="0" xfId="0" applyFont="1" applyFill="1" applyAlignment="1">
      <alignment horizontal="left" vertical="center" indent="11"/>
    </xf>
    <xf numFmtId="0" fontId="0" fillId="2" borderId="16" xfId="0" applyFill="1" applyBorder="1"/>
    <xf numFmtId="0" fontId="10" fillId="2" borderId="17" xfId="0" applyFont="1" applyFill="1" applyBorder="1"/>
    <xf numFmtId="168" fontId="0" fillId="2" borderId="18" xfId="2" applyNumberFormat="1" applyFont="1" applyFill="1" applyBorder="1"/>
    <xf numFmtId="0" fontId="0" fillId="2" borderId="19" xfId="0" applyFill="1" applyBorder="1"/>
    <xf numFmtId="0" fontId="10" fillId="2" borderId="1" xfId="0" applyFont="1" applyFill="1" applyBorder="1"/>
    <xf numFmtId="168" fontId="0" fillId="2" borderId="20" xfId="2" applyNumberFormat="1" applyFont="1" applyFill="1" applyBorder="1"/>
    <xf numFmtId="0" fontId="0" fillId="2" borderId="21" xfId="0" applyFill="1" applyBorder="1"/>
    <xf numFmtId="0" fontId="10" fillId="2" borderId="22" xfId="0" applyFont="1" applyFill="1" applyBorder="1"/>
    <xf numFmtId="168" fontId="0" fillId="2" borderId="23" xfId="2" applyNumberFormat="1" applyFont="1" applyFill="1" applyBorder="1"/>
    <xf numFmtId="168" fontId="0" fillId="2" borderId="0" xfId="2" applyNumberFormat="1" applyFont="1" applyFill="1" applyBorder="1"/>
    <xf numFmtId="0" fontId="20" fillId="2" borderId="0" xfId="0" applyFont="1" applyFill="1" applyAlignment="1">
      <alignment horizontal="left" vertical="center" indent="8"/>
    </xf>
    <xf numFmtId="0" fontId="12" fillId="2" borderId="12" xfId="0" applyFont="1" applyFill="1" applyBorder="1"/>
    <xf numFmtId="0" fontId="8" fillId="2" borderId="13" xfId="0" applyFont="1" applyFill="1" applyBorder="1"/>
    <xf numFmtId="0" fontId="9" fillId="2" borderId="13" xfId="0" applyFont="1" applyFill="1" applyBorder="1"/>
    <xf numFmtId="0" fontId="7" fillId="2" borderId="24" xfId="0" applyFont="1" applyFill="1" applyBorder="1"/>
    <xf numFmtId="0" fontId="7" fillId="2" borderId="25" xfId="0" applyFont="1" applyFill="1" applyBorder="1" applyAlignment="1">
      <alignment horizontal="center"/>
    </xf>
    <xf numFmtId="0" fontId="7" fillId="2" borderId="26" xfId="0" applyFont="1" applyFill="1" applyBorder="1" applyAlignment="1">
      <alignment horizontal="center"/>
    </xf>
    <xf numFmtId="0" fontId="7" fillId="2" borderId="27" xfId="0" applyFont="1" applyFill="1" applyBorder="1" applyAlignment="1">
      <alignment horizontal="center"/>
    </xf>
    <xf numFmtId="0" fontId="0" fillId="2" borderId="28" xfId="0" applyFill="1" applyBorder="1"/>
    <xf numFmtId="0" fontId="0" fillId="2" borderId="29" xfId="0" applyFill="1" applyBorder="1"/>
    <xf numFmtId="0" fontId="0" fillId="2" borderId="30" xfId="0" applyFill="1" applyBorder="1"/>
    <xf numFmtId="0" fontId="10" fillId="2" borderId="19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/>
    </xf>
    <xf numFmtId="166" fontId="0" fillId="2" borderId="20" xfId="0" applyNumberFormat="1" applyFill="1" applyBorder="1"/>
    <xf numFmtId="0" fontId="10" fillId="2" borderId="31" xfId="0" applyFont="1" applyFill="1" applyBorder="1" applyAlignment="1">
      <alignment horizontal="center"/>
    </xf>
    <xf numFmtId="0" fontId="10" fillId="2" borderId="32" xfId="0" applyFont="1" applyFill="1" applyBorder="1"/>
    <xf numFmtId="0" fontId="0" fillId="2" borderId="32" xfId="0" applyFill="1" applyBorder="1"/>
    <xf numFmtId="166" fontId="0" fillId="2" borderId="33" xfId="0" applyNumberFormat="1" applyFill="1" applyBorder="1"/>
    <xf numFmtId="0" fontId="0" fillId="2" borderId="25" xfId="0" applyFill="1" applyBorder="1"/>
    <xf numFmtId="0" fontId="0" fillId="2" borderId="26" xfId="0" applyFill="1" applyBorder="1"/>
    <xf numFmtId="0" fontId="14" fillId="2" borderId="26" xfId="0" applyFont="1" applyFill="1" applyBorder="1"/>
    <xf numFmtId="0" fontId="11" fillId="2" borderId="26" xfId="0" applyFont="1" applyFill="1" applyBorder="1"/>
    <xf numFmtId="166" fontId="11" fillId="2" borderId="27" xfId="0" applyNumberFormat="1" applyFont="1" applyFill="1" applyBorder="1"/>
    <xf numFmtId="0" fontId="15" fillId="2" borderId="0" xfId="0" applyFont="1" applyFill="1"/>
    <xf numFmtId="0" fontId="24" fillId="2" borderId="0" xfId="0" applyFont="1" applyFill="1"/>
    <xf numFmtId="167" fontId="25" fillId="2" borderId="0" xfId="0" applyNumberFormat="1" applyFont="1" applyFill="1"/>
    <xf numFmtId="167" fontId="14" fillId="2" borderId="35" xfId="0" applyNumberFormat="1" applyFont="1" applyFill="1" applyBorder="1"/>
    <xf numFmtId="0" fontId="26" fillId="2" borderId="25" xfId="0" applyFont="1" applyFill="1" applyBorder="1"/>
    <xf numFmtId="0" fontId="23" fillId="2" borderId="26" xfId="0" applyFont="1" applyFill="1" applyBorder="1" applyAlignment="1">
      <alignment horizontal="center"/>
    </xf>
    <xf numFmtId="0" fontId="26" fillId="2" borderId="26" xfId="0" applyFont="1" applyFill="1" applyBorder="1" applyAlignment="1">
      <alignment horizontal="center"/>
    </xf>
    <xf numFmtId="0" fontId="7" fillId="2" borderId="27" xfId="0" applyFont="1" applyFill="1" applyBorder="1"/>
    <xf numFmtId="0" fontId="0" fillId="2" borderId="29" xfId="0" applyFill="1" applyBorder="1" applyAlignment="1">
      <alignment horizontal="center"/>
    </xf>
    <xf numFmtId="165" fontId="10" fillId="2" borderId="29" xfId="1" applyNumberFormat="1" applyFont="1" applyFill="1" applyBorder="1"/>
    <xf numFmtId="169" fontId="10" fillId="2" borderId="29" xfId="1" applyNumberFormat="1" applyFont="1" applyFill="1" applyBorder="1" applyAlignment="1">
      <alignment horizontal="left"/>
    </xf>
    <xf numFmtId="169" fontId="10" fillId="2" borderId="1" xfId="1" applyNumberFormat="1" applyFont="1" applyFill="1" applyBorder="1" applyAlignment="1">
      <alignment horizontal="left"/>
    </xf>
    <xf numFmtId="165" fontId="10" fillId="2" borderId="1" xfId="1" applyNumberFormat="1" applyFont="1" applyFill="1" applyBorder="1"/>
    <xf numFmtId="0" fontId="0" fillId="2" borderId="32" xfId="0" applyFill="1" applyBorder="1" applyAlignment="1">
      <alignment horizontal="center"/>
    </xf>
    <xf numFmtId="165" fontId="10" fillId="2" borderId="36" xfId="1" applyNumberFormat="1" applyFont="1" applyFill="1" applyBorder="1"/>
    <xf numFmtId="169" fontId="10" fillId="2" borderId="32" xfId="1" applyNumberFormat="1" applyFont="1" applyFill="1" applyBorder="1" applyAlignment="1">
      <alignment horizontal="left"/>
    </xf>
    <xf numFmtId="165" fontId="10" fillId="2" borderId="32" xfId="1" applyNumberFormat="1" applyFont="1" applyFill="1" applyBorder="1"/>
    <xf numFmtId="165" fontId="7" fillId="2" borderId="26" xfId="1" applyNumberFormat="1" applyFont="1" applyFill="1" applyBorder="1"/>
    <xf numFmtId="169" fontId="7" fillId="2" borderId="26" xfId="1" applyNumberFormat="1" applyFont="1" applyFill="1" applyBorder="1" applyAlignment="1">
      <alignment horizontal="left"/>
    </xf>
    <xf numFmtId="165" fontId="7" fillId="2" borderId="27" xfId="1" applyNumberFormat="1" applyFont="1" applyFill="1" applyBorder="1"/>
    <xf numFmtId="169" fontId="7" fillId="2" borderId="0" xfId="1" applyNumberFormat="1" applyFont="1" applyFill="1" applyBorder="1" applyAlignment="1">
      <alignment horizontal="left"/>
    </xf>
    <xf numFmtId="0" fontId="26" fillId="2" borderId="0" xfId="0" applyFont="1" applyFill="1"/>
    <xf numFmtId="0" fontId="0" fillId="2" borderId="0" xfId="0" applyFill="1" applyAlignment="1">
      <alignment horizontal="center"/>
    </xf>
    <xf numFmtId="165" fontId="10" fillId="2" borderId="0" xfId="1" applyNumberFormat="1" applyFont="1" applyFill="1" applyBorder="1"/>
    <xf numFmtId="169" fontId="10" fillId="2" borderId="0" xfId="1" applyNumberFormat="1" applyFont="1" applyFill="1" applyBorder="1" applyAlignment="1">
      <alignment horizontal="left"/>
    </xf>
    <xf numFmtId="0" fontId="27" fillId="2" borderId="2" xfId="0" applyFont="1" applyFill="1" applyBorder="1" applyAlignment="1">
      <alignment vertical="center"/>
    </xf>
    <xf numFmtId="0" fontId="27" fillId="2" borderId="3" xfId="0" applyFont="1" applyFill="1" applyBorder="1" applyAlignment="1">
      <alignment vertical="center"/>
    </xf>
    <xf numFmtId="0" fontId="23" fillId="2" borderId="3" xfId="0" applyFont="1" applyFill="1" applyBorder="1" applyAlignment="1">
      <alignment vertical="center"/>
    </xf>
    <xf numFmtId="0" fontId="23" fillId="2" borderId="0" xfId="0" applyFont="1" applyFill="1" applyAlignment="1">
      <alignment vertical="center"/>
    </xf>
    <xf numFmtId="0" fontId="28" fillId="2" borderId="0" xfId="0" applyFont="1" applyFill="1"/>
    <xf numFmtId="0" fontId="29" fillId="2" borderId="6" xfId="0" applyFont="1" applyFill="1" applyBorder="1" applyAlignment="1">
      <alignment vertical="center"/>
    </xf>
    <xf numFmtId="0" fontId="29" fillId="2" borderId="0" xfId="0" applyFont="1" applyFill="1" applyAlignment="1">
      <alignment vertical="center"/>
    </xf>
    <xf numFmtId="0" fontId="27" fillId="2" borderId="6" xfId="0" applyFont="1" applyFill="1" applyBorder="1" applyAlignment="1">
      <alignment vertical="center"/>
    </xf>
    <xf numFmtId="0" fontId="27" fillId="2" borderId="0" xfId="0" applyFont="1" applyFill="1" applyAlignment="1">
      <alignment vertical="center"/>
    </xf>
    <xf numFmtId="0" fontId="30" fillId="2" borderId="0" xfId="0" applyFont="1" applyFill="1" applyAlignment="1">
      <alignment vertical="center"/>
    </xf>
    <xf numFmtId="0" fontId="29" fillId="2" borderId="1" xfId="0" applyFont="1" applyFill="1" applyBorder="1" applyAlignment="1">
      <alignment vertical="center"/>
    </xf>
    <xf numFmtId="0" fontId="29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vertical="center"/>
    </xf>
    <xf numFmtId="166" fontId="23" fillId="2" borderId="1" xfId="0" applyNumberFormat="1" applyFont="1" applyFill="1" applyBorder="1" applyAlignment="1">
      <alignment vertical="center"/>
    </xf>
    <xf numFmtId="167" fontId="23" fillId="2" borderId="0" xfId="0" applyNumberFormat="1" applyFont="1" applyFill="1" applyAlignment="1">
      <alignment vertical="center"/>
    </xf>
    <xf numFmtId="166" fontId="23" fillId="2" borderId="0" xfId="0" applyNumberFormat="1" applyFont="1" applyFill="1" applyAlignment="1">
      <alignment vertical="center"/>
    </xf>
    <xf numFmtId="9" fontId="29" fillId="2" borderId="0" xfId="0" applyNumberFormat="1" applyFont="1" applyFill="1" applyAlignment="1">
      <alignment horizontal="center" vertical="center"/>
    </xf>
    <xf numFmtId="0" fontId="31" fillId="2" borderId="6" xfId="0" applyFont="1" applyFill="1" applyBorder="1" applyAlignment="1">
      <alignment horizontal="right" vertical="center"/>
    </xf>
    <xf numFmtId="0" fontId="31" fillId="2" borderId="0" xfId="0" applyFont="1" applyFill="1" applyAlignment="1">
      <alignment vertical="center"/>
    </xf>
    <xf numFmtId="167" fontId="32" fillId="2" borderId="0" xfId="0" applyNumberFormat="1" applyFont="1" applyFill="1" applyAlignment="1">
      <alignment vertical="center"/>
    </xf>
    <xf numFmtId="0" fontId="29" fillId="2" borderId="12" xfId="0" applyFont="1" applyFill="1" applyBorder="1" applyAlignment="1">
      <alignment vertical="center"/>
    </xf>
    <xf numFmtId="0" fontId="29" fillId="2" borderId="13" xfId="0" applyFont="1" applyFill="1" applyBorder="1" applyAlignment="1">
      <alignment vertical="center"/>
    </xf>
    <xf numFmtId="167" fontId="23" fillId="2" borderId="24" xfId="0" applyNumberFormat="1" applyFont="1" applyFill="1" applyBorder="1" applyAlignment="1">
      <alignment vertical="center"/>
    </xf>
    <xf numFmtId="165" fontId="29" fillId="2" borderId="0" xfId="1" applyNumberFormat="1" applyFont="1" applyFill="1" applyBorder="1" applyAlignment="1">
      <alignment vertical="center"/>
    </xf>
    <xf numFmtId="0" fontId="23" fillId="2" borderId="25" xfId="0" applyFont="1" applyFill="1" applyBorder="1" applyAlignment="1">
      <alignment vertical="center"/>
    </xf>
    <xf numFmtId="0" fontId="23" fillId="2" borderId="26" xfId="0" applyFont="1" applyFill="1" applyBorder="1" applyAlignment="1">
      <alignment vertical="center"/>
    </xf>
    <xf numFmtId="0" fontId="23" fillId="2" borderId="26" xfId="0" applyFont="1" applyFill="1" applyBorder="1" applyAlignment="1">
      <alignment horizontal="center" vertical="center"/>
    </xf>
    <xf numFmtId="0" fontId="29" fillId="2" borderId="29" xfId="0" applyFont="1" applyFill="1" applyBorder="1" applyAlignment="1">
      <alignment vertical="center"/>
    </xf>
    <xf numFmtId="10" fontId="29" fillId="2" borderId="29" xfId="0" applyNumberFormat="1" applyFont="1" applyFill="1" applyBorder="1" applyAlignment="1">
      <alignment horizontal="center" vertical="center"/>
    </xf>
    <xf numFmtId="165" fontId="29" fillId="2" borderId="29" xfId="1" applyNumberFormat="1" applyFont="1" applyFill="1" applyBorder="1" applyAlignment="1">
      <alignment vertical="center"/>
    </xf>
    <xf numFmtId="10" fontId="29" fillId="2" borderId="1" xfId="0" applyNumberFormat="1" applyFont="1" applyFill="1" applyBorder="1" applyAlignment="1">
      <alignment horizontal="center" vertical="center"/>
    </xf>
    <xf numFmtId="165" fontId="29" fillId="2" borderId="1" xfId="1" applyNumberFormat="1" applyFont="1" applyFill="1" applyBorder="1" applyAlignment="1">
      <alignment vertical="center"/>
    </xf>
    <xf numFmtId="165" fontId="23" fillId="2" borderId="1" xfId="0" applyNumberFormat="1" applyFont="1" applyFill="1" applyBorder="1" applyAlignment="1">
      <alignment vertical="center"/>
    </xf>
    <xf numFmtId="165" fontId="14" fillId="2" borderId="0" xfId="1" applyNumberFormat="1" applyFont="1" applyFill="1" applyBorder="1"/>
    <xf numFmtId="0" fontId="29" fillId="2" borderId="6" xfId="0" applyFont="1" applyFill="1" applyBorder="1" applyAlignment="1">
      <alignment horizontal="center" vertical="center"/>
    </xf>
    <xf numFmtId="169" fontId="29" fillId="2" borderId="0" xfId="1" applyNumberFormat="1" applyFont="1" applyFill="1" applyBorder="1" applyAlignment="1">
      <alignment horizontal="left" vertical="center"/>
    </xf>
    <xf numFmtId="165" fontId="28" fillId="2" borderId="0" xfId="1" applyNumberFormat="1" applyFont="1" applyFill="1" applyBorder="1"/>
    <xf numFmtId="165" fontId="28" fillId="2" borderId="0" xfId="1" applyNumberFormat="1" applyFont="1" applyFill="1"/>
    <xf numFmtId="165" fontId="0" fillId="2" borderId="0" xfId="0" applyNumberFormat="1" applyFill="1"/>
    <xf numFmtId="167" fontId="0" fillId="2" borderId="0" xfId="0" applyNumberFormat="1" applyFill="1"/>
    <xf numFmtId="0" fontId="0" fillId="2" borderId="0" xfId="0" applyFill="1" applyAlignment="1">
      <alignment vertical="center"/>
    </xf>
    <xf numFmtId="0" fontId="3" fillId="0" borderId="0" xfId="0" applyFont="1"/>
    <xf numFmtId="10" fontId="0" fillId="0" borderId="0" xfId="0" applyNumberFormat="1"/>
    <xf numFmtId="0" fontId="23" fillId="2" borderId="37" xfId="0" applyFont="1" applyFill="1" applyBorder="1" applyAlignment="1">
      <alignment horizontal="center" vertical="center"/>
    </xf>
    <xf numFmtId="165" fontId="29" fillId="2" borderId="38" xfId="1" applyNumberFormat="1" applyFont="1" applyFill="1" applyBorder="1" applyAlignment="1">
      <alignment vertical="center"/>
    </xf>
    <xf numFmtId="165" fontId="29" fillId="2" borderId="39" xfId="1" applyNumberFormat="1" applyFont="1" applyFill="1" applyBorder="1" applyAlignment="1">
      <alignment vertical="center"/>
    </xf>
    <xf numFmtId="165" fontId="23" fillId="2" borderId="39" xfId="0" applyNumberFormat="1" applyFont="1" applyFill="1" applyBorder="1" applyAlignment="1">
      <alignment vertical="center"/>
    </xf>
    <xf numFmtId="0" fontId="0" fillId="2" borderId="27" xfId="0" applyFill="1" applyBorder="1"/>
    <xf numFmtId="43" fontId="0" fillId="2" borderId="29" xfId="0" applyNumberFormat="1" applyFill="1" applyBorder="1"/>
    <xf numFmtId="165" fontId="7" fillId="3" borderId="0" xfId="1" applyNumberFormat="1" applyFont="1" applyFill="1" applyBorder="1"/>
    <xf numFmtId="165" fontId="7" fillId="2" borderId="40" xfId="1" applyNumberFormat="1" applyFont="1" applyFill="1" applyBorder="1"/>
    <xf numFmtId="0" fontId="0" fillId="2" borderId="12" xfId="0" applyFill="1" applyBorder="1"/>
    <xf numFmtId="167" fontId="14" fillId="2" borderId="13" xfId="0" applyNumberFormat="1" applyFont="1" applyFill="1" applyBorder="1"/>
    <xf numFmtId="0" fontId="7" fillId="2" borderId="13" xfId="0" applyFont="1" applyFill="1" applyBorder="1"/>
    <xf numFmtId="166" fontId="7" fillId="2" borderId="24" xfId="0" applyNumberFormat="1" applyFont="1" applyFill="1" applyBorder="1"/>
    <xf numFmtId="0" fontId="12" fillId="2" borderId="2" xfId="0" applyFont="1" applyFill="1" applyBorder="1"/>
    <xf numFmtId="0" fontId="12" fillId="2" borderId="3" xfId="0" applyFont="1" applyFill="1" applyBorder="1"/>
    <xf numFmtId="166" fontId="12" fillId="2" borderId="3" xfId="0" applyNumberFormat="1" applyFont="1" applyFill="1" applyBorder="1"/>
    <xf numFmtId="0" fontId="12" fillId="2" borderId="4" xfId="0" applyFont="1" applyFill="1" applyBorder="1"/>
    <xf numFmtId="0" fontId="0" fillId="2" borderId="6" xfId="0" applyFill="1" applyBorder="1"/>
    <xf numFmtId="0" fontId="0" fillId="2" borderId="7" xfId="0" applyFill="1" applyBorder="1"/>
    <xf numFmtId="0" fontId="7" fillId="2" borderId="6" xfId="0" applyFont="1" applyFill="1" applyBorder="1"/>
    <xf numFmtId="0" fontId="10" fillId="2" borderId="6" xfId="0" applyFont="1" applyFill="1" applyBorder="1"/>
    <xf numFmtId="166" fontId="0" fillId="2" borderId="7" xfId="0" applyNumberFormat="1" applyFill="1" applyBorder="1"/>
    <xf numFmtId="0" fontId="13" fillId="2" borderId="9" xfId="0" applyFont="1" applyFill="1" applyBorder="1"/>
    <xf numFmtId="166" fontId="13" fillId="2" borderId="9" xfId="0" applyNumberFormat="1" applyFont="1" applyFill="1" applyBorder="1"/>
    <xf numFmtId="0" fontId="0" fillId="2" borderId="10" xfId="0" applyFill="1" applyBorder="1" applyAlignment="1">
      <alignment horizontal="left"/>
    </xf>
    <xf numFmtId="165" fontId="0" fillId="3" borderId="15" xfId="1" applyNumberFormat="1" applyFont="1" applyFill="1" applyBorder="1"/>
    <xf numFmtId="164" fontId="2" fillId="2" borderId="0" xfId="1" applyNumberFormat="1" applyFont="1" applyFill="1" applyBorder="1"/>
    <xf numFmtId="164" fontId="0" fillId="2" borderId="13" xfId="0" applyNumberFormat="1" applyFill="1" applyBorder="1"/>
    <xf numFmtId="164" fontId="0" fillId="2" borderId="24" xfId="0" applyNumberFormat="1" applyFill="1" applyBorder="1"/>
    <xf numFmtId="0" fontId="0" fillId="2" borderId="41" xfId="0" applyFill="1" applyBorder="1"/>
    <xf numFmtId="164" fontId="0" fillId="2" borderId="41" xfId="0" applyNumberFormat="1" applyFill="1" applyBorder="1"/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  <xf numFmtId="170" fontId="0" fillId="0" borderId="0" xfId="0" applyNumberFormat="1" applyAlignment="1">
      <alignment horizontal="left" vertical="top"/>
    </xf>
    <xf numFmtId="170" fontId="0" fillId="0" borderId="0" xfId="0" applyNumberFormat="1" applyAlignment="1">
      <alignment horizontal="right" vertical="top"/>
    </xf>
    <xf numFmtId="0" fontId="35" fillId="0" borderId="0" xfId="0" applyFont="1" applyAlignment="1">
      <alignment horizontal="left" vertical="top"/>
    </xf>
    <xf numFmtId="0" fontId="7" fillId="4" borderId="42" xfId="0" applyFont="1" applyFill="1" applyBorder="1" applyAlignment="1">
      <alignment vertical="top" wrapText="1"/>
    </xf>
    <xf numFmtId="0" fontId="7" fillId="4" borderId="43" xfId="0" applyFont="1" applyFill="1" applyBorder="1" applyAlignment="1">
      <alignment vertical="top" wrapText="1"/>
    </xf>
    <xf numFmtId="0" fontId="7" fillId="4" borderId="43" xfId="0" applyFont="1" applyFill="1" applyBorder="1" applyAlignment="1">
      <alignment horizontal="right" vertical="top"/>
    </xf>
    <xf numFmtId="170" fontId="7" fillId="4" borderId="43" xfId="0" applyNumberFormat="1" applyFont="1" applyFill="1" applyBorder="1" applyAlignment="1">
      <alignment horizontal="right" vertical="top"/>
    </xf>
    <xf numFmtId="0" fontId="7" fillId="4" borderId="45" xfId="0" applyFont="1" applyFill="1" applyBorder="1" applyAlignment="1">
      <alignment vertical="top" wrapText="1"/>
    </xf>
    <xf numFmtId="0" fontId="7" fillId="4" borderId="0" xfId="0" applyFont="1" applyFill="1" applyAlignment="1">
      <alignment vertical="top" wrapText="1"/>
    </xf>
    <xf numFmtId="0" fontId="7" fillId="4" borderId="0" xfId="0" applyFont="1" applyFill="1" applyAlignment="1">
      <alignment vertical="top"/>
    </xf>
    <xf numFmtId="170" fontId="7" fillId="4" borderId="0" xfId="0" applyNumberFormat="1" applyFont="1" applyFill="1" applyAlignment="1">
      <alignment vertical="top" wrapText="1"/>
    </xf>
    <xf numFmtId="0" fontId="37" fillId="4" borderId="0" xfId="4" applyFont="1" applyFill="1" applyBorder="1" applyAlignment="1">
      <alignment vertical="top"/>
    </xf>
    <xf numFmtId="0" fontId="7" fillId="4" borderId="47" xfId="0" applyFont="1" applyFill="1" applyBorder="1" applyAlignment="1">
      <alignment vertical="top" wrapText="1"/>
    </xf>
    <xf numFmtId="0" fontId="7" fillId="4" borderId="48" xfId="0" applyFont="1" applyFill="1" applyBorder="1" applyAlignment="1">
      <alignment vertical="top" wrapText="1"/>
    </xf>
    <xf numFmtId="170" fontId="7" fillId="4" borderId="48" xfId="0" applyNumberFormat="1" applyFont="1" applyFill="1" applyBorder="1" applyAlignment="1">
      <alignment vertical="top" wrapText="1"/>
    </xf>
    <xf numFmtId="1" fontId="35" fillId="9" borderId="64" xfId="0" applyNumberFormat="1" applyFont="1" applyFill="1" applyBorder="1" applyAlignment="1">
      <alignment horizontal="center" vertical="top" shrinkToFit="1"/>
    </xf>
    <xf numFmtId="170" fontId="42" fillId="0" borderId="65" xfId="0" applyNumberFormat="1" applyFont="1" applyBorder="1" applyAlignment="1">
      <alignment horizontal="right" wrapText="1"/>
    </xf>
    <xf numFmtId="170" fontId="35" fillId="0" borderId="65" xfId="0" applyNumberFormat="1" applyFont="1" applyBorder="1" applyAlignment="1">
      <alignment horizontal="right" wrapText="1"/>
    </xf>
    <xf numFmtId="1" fontId="35" fillId="9" borderId="70" xfId="0" applyNumberFormat="1" applyFont="1" applyFill="1" applyBorder="1" applyAlignment="1">
      <alignment horizontal="center" vertical="top" shrinkToFit="1"/>
    </xf>
    <xf numFmtId="170" fontId="44" fillId="0" borderId="71" xfId="0" applyNumberFormat="1" applyFont="1" applyBorder="1" applyAlignment="1">
      <alignment horizontal="center" wrapText="1"/>
    </xf>
    <xf numFmtId="170" fontId="44" fillId="0" borderId="72" xfId="0" applyNumberFormat="1" applyFont="1" applyBorder="1" applyAlignment="1">
      <alignment horizontal="center" wrapText="1"/>
    </xf>
    <xf numFmtId="1" fontId="35" fillId="9" borderId="72" xfId="0" applyNumberFormat="1" applyFont="1" applyFill="1" applyBorder="1" applyAlignment="1">
      <alignment horizontal="center" vertical="top" shrinkToFit="1"/>
    </xf>
    <xf numFmtId="1" fontId="41" fillId="7" borderId="78" xfId="0" applyNumberFormat="1" applyFont="1" applyFill="1" applyBorder="1" applyAlignment="1">
      <alignment horizontal="center" vertical="top" shrinkToFit="1"/>
    </xf>
    <xf numFmtId="1" fontId="45" fillId="9" borderId="79" xfId="0" applyNumberFormat="1" applyFont="1" applyFill="1" applyBorder="1" applyAlignment="1">
      <alignment horizontal="center" vertical="top" shrinkToFit="1"/>
    </xf>
    <xf numFmtId="170" fontId="46" fillId="0" borderId="79" xfId="0" applyNumberFormat="1" applyFont="1" applyBorder="1" applyAlignment="1">
      <alignment horizontal="right" wrapText="1"/>
    </xf>
    <xf numFmtId="170" fontId="45" fillId="0" borderId="79" xfId="0" applyNumberFormat="1" applyFont="1" applyBorder="1" applyAlignment="1">
      <alignment horizontal="right" wrapText="1"/>
    </xf>
    <xf numFmtId="0" fontId="46" fillId="9" borderId="80" xfId="0" applyFont="1" applyFill="1" applyBorder="1" applyAlignment="1">
      <alignment horizontal="center" vertical="top" wrapText="1"/>
    </xf>
    <xf numFmtId="0" fontId="45" fillId="8" borderId="81" xfId="0" applyFont="1" applyFill="1" applyBorder="1" applyAlignment="1">
      <alignment horizontal="left" vertical="top" wrapText="1"/>
    </xf>
    <xf numFmtId="1" fontId="45" fillId="9" borderId="81" xfId="0" applyNumberFormat="1" applyFont="1" applyFill="1" applyBorder="1" applyAlignment="1">
      <alignment horizontal="center" vertical="top" shrinkToFit="1"/>
    </xf>
    <xf numFmtId="170" fontId="45" fillId="0" borderId="81" xfId="0" applyNumberFormat="1" applyFont="1" applyBorder="1" applyAlignment="1">
      <alignment horizontal="right" wrapText="1"/>
    </xf>
    <xf numFmtId="170" fontId="46" fillId="0" borderId="81" xfId="0" applyNumberFormat="1" applyFont="1" applyBorder="1" applyAlignment="1">
      <alignment horizontal="right" wrapText="1"/>
    </xf>
    <xf numFmtId="170" fontId="46" fillId="10" borderId="81" xfId="0" applyNumberFormat="1" applyFont="1" applyFill="1" applyBorder="1" applyAlignment="1">
      <alignment horizontal="right" wrapText="1"/>
    </xf>
    <xf numFmtId="170" fontId="45" fillId="10" borderId="81" xfId="0" applyNumberFormat="1" applyFont="1" applyFill="1" applyBorder="1" applyAlignment="1">
      <alignment horizontal="right" wrapText="1"/>
    </xf>
    <xf numFmtId="1" fontId="45" fillId="11" borderId="81" xfId="0" applyNumberFormat="1" applyFont="1" applyFill="1" applyBorder="1" applyAlignment="1">
      <alignment horizontal="center" vertical="top" shrinkToFit="1"/>
    </xf>
    <xf numFmtId="170" fontId="45" fillId="0" borderId="81" xfId="0" applyNumberFormat="1" applyFont="1" applyBorder="1" applyAlignment="1">
      <alignment horizontal="center" wrapText="1"/>
    </xf>
    <xf numFmtId="170" fontId="45" fillId="10" borderId="81" xfId="0" applyNumberFormat="1" applyFont="1" applyFill="1" applyBorder="1" applyAlignment="1">
      <alignment horizontal="center" vertical="center" wrapText="1"/>
    </xf>
    <xf numFmtId="170" fontId="45" fillId="0" borderId="81" xfId="0" applyNumberFormat="1" applyFont="1" applyBorder="1" applyAlignment="1">
      <alignment horizontal="center" vertical="center" wrapText="1"/>
    </xf>
    <xf numFmtId="1" fontId="45" fillId="11" borderId="65" xfId="0" applyNumberFormat="1" applyFont="1" applyFill="1" applyBorder="1" applyAlignment="1">
      <alignment horizontal="center" vertical="top" shrinkToFit="1"/>
    </xf>
    <xf numFmtId="170" fontId="46" fillId="0" borderId="65" xfId="0" applyNumberFormat="1" applyFont="1" applyBorder="1" applyAlignment="1">
      <alignment horizontal="right" wrapText="1"/>
    </xf>
    <xf numFmtId="1" fontId="45" fillId="9" borderId="65" xfId="0" applyNumberFormat="1" applyFont="1" applyFill="1" applyBorder="1" applyAlignment="1">
      <alignment horizontal="center" vertical="top" shrinkToFit="1"/>
    </xf>
    <xf numFmtId="170" fontId="45" fillId="0" borderId="65" xfId="0" applyNumberFormat="1" applyFont="1" applyBorder="1" applyAlignment="1">
      <alignment horizontal="right" wrapText="1"/>
    </xf>
    <xf numFmtId="1" fontId="41" fillId="7" borderId="83" xfId="0" applyNumberFormat="1" applyFont="1" applyFill="1" applyBorder="1" applyAlignment="1">
      <alignment horizontal="center" vertical="top" shrinkToFit="1"/>
    </xf>
    <xf numFmtId="1" fontId="45" fillId="11" borderId="70" xfId="0" applyNumberFormat="1" applyFont="1" applyFill="1" applyBorder="1" applyAlignment="1">
      <alignment horizontal="center" vertical="top" shrinkToFit="1"/>
    </xf>
    <xf numFmtId="1" fontId="45" fillId="9" borderId="70" xfId="0" applyNumberFormat="1" applyFont="1" applyFill="1" applyBorder="1" applyAlignment="1">
      <alignment horizontal="center" vertical="top" shrinkToFit="1"/>
    </xf>
    <xf numFmtId="1" fontId="45" fillId="11" borderId="72" xfId="0" applyNumberFormat="1" applyFont="1" applyFill="1" applyBorder="1" applyAlignment="1">
      <alignment horizontal="center" vertical="top" shrinkToFit="1"/>
    </xf>
    <xf numFmtId="1" fontId="45" fillId="9" borderId="72" xfId="0" applyNumberFormat="1" applyFont="1" applyFill="1" applyBorder="1" applyAlignment="1">
      <alignment horizontal="center" vertical="top" shrinkToFit="1"/>
    </xf>
    <xf numFmtId="170" fontId="45" fillId="0" borderId="81" xfId="0" applyNumberFormat="1" applyFont="1" applyBorder="1" applyAlignment="1">
      <alignment horizontal="left" vertical="center" wrapText="1"/>
    </xf>
    <xf numFmtId="170" fontId="45" fillId="0" borderId="81" xfId="0" applyNumberFormat="1" applyFont="1" applyBorder="1" applyAlignment="1">
      <alignment horizontal="left" wrapText="1"/>
    </xf>
    <xf numFmtId="170" fontId="45" fillId="0" borderId="81" xfId="0" applyNumberFormat="1" applyFont="1" applyBorder="1" applyAlignment="1">
      <alignment horizontal="right" vertical="center" wrapText="1"/>
    </xf>
    <xf numFmtId="1" fontId="35" fillId="9" borderId="81" xfId="0" applyNumberFormat="1" applyFont="1" applyFill="1" applyBorder="1" applyAlignment="1">
      <alignment horizontal="center" vertical="top" shrinkToFit="1"/>
    </xf>
    <xf numFmtId="170" fontId="35" fillId="0" borderId="81" xfId="0" applyNumberFormat="1" applyFont="1" applyBorder="1" applyAlignment="1">
      <alignment horizontal="right" wrapText="1"/>
    </xf>
    <xf numFmtId="0" fontId="43" fillId="9" borderId="80" xfId="0" applyFont="1" applyFill="1" applyBorder="1" applyAlignment="1">
      <alignment horizontal="center" vertical="top" wrapText="1"/>
    </xf>
    <xf numFmtId="1" fontId="45" fillId="9" borderId="81" xfId="0" applyNumberFormat="1" applyFont="1" applyFill="1" applyBorder="1" applyAlignment="1">
      <alignment horizontal="center" vertical="center" shrinkToFit="1"/>
    </xf>
    <xf numFmtId="1" fontId="41" fillId="7" borderId="85" xfId="0" applyNumberFormat="1" applyFont="1" applyFill="1" applyBorder="1" applyAlignment="1">
      <alignment horizontal="center" vertical="top" shrinkToFit="1"/>
    </xf>
    <xf numFmtId="0" fontId="45" fillId="8" borderId="86" xfId="0" applyFont="1" applyFill="1" applyBorder="1" applyAlignment="1">
      <alignment horizontal="left" vertical="top" wrapText="1"/>
    </xf>
    <xf numFmtId="1" fontId="45" fillId="9" borderId="86" xfId="0" applyNumberFormat="1" applyFont="1" applyFill="1" applyBorder="1" applyAlignment="1">
      <alignment horizontal="center" vertical="center" shrinkToFit="1"/>
    </xf>
    <xf numFmtId="171" fontId="46" fillId="0" borderId="86" xfId="0" applyNumberFormat="1" applyFont="1" applyBorder="1" applyAlignment="1">
      <alignment horizontal="center" vertical="center" wrapText="1"/>
    </xf>
    <xf numFmtId="170" fontId="46" fillId="0" borderId="86" xfId="0" applyNumberFormat="1" applyFont="1" applyBorder="1" applyAlignment="1">
      <alignment horizontal="right" wrapText="1"/>
    </xf>
    <xf numFmtId="170" fontId="45" fillId="0" borderId="86" xfId="0" applyNumberFormat="1" applyFont="1" applyBorder="1" applyAlignment="1">
      <alignment horizontal="center" vertical="center" wrapText="1"/>
    </xf>
    <xf numFmtId="0" fontId="46" fillId="9" borderId="87" xfId="0" applyFont="1" applyFill="1" applyBorder="1" applyAlignment="1">
      <alignment horizontal="center" vertical="top" wrapText="1"/>
    </xf>
    <xf numFmtId="0" fontId="35" fillId="0" borderId="0" xfId="0" applyFont="1" applyAlignment="1">
      <alignment horizontal="center" vertical="top"/>
    </xf>
    <xf numFmtId="170" fontId="35" fillId="0" borderId="0" xfId="0" applyNumberFormat="1" applyFont="1" applyAlignment="1">
      <alignment horizontal="left" vertical="top"/>
    </xf>
    <xf numFmtId="170" fontId="35" fillId="0" borderId="0" xfId="0" applyNumberFormat="1" applyFont="1" applyAlignment="1">
      <alignment horizontal="right" vertical="top"/>
    </xf>
    <xf numFmtId="1" fontId="35" fillId="7" borderId="88" xfId="0" applyNumberFormat="1" applyFont="1" applyFill="1" applyBorder="1" applyAlignment="1">
      <alignment horizontal="center" vertical="top" shrinkToFit="1"/>
    </xf>
    <xf numFmtId="1" fontId="35" fillId="9" borderId="89" xfId="0" applyNumberFormat="1" applyFont="1" applyFill="1" applyBorder="1" applyAlignment="1">
      <alignment horizontal="center" vertical="top" shrinkToFit="1"/>
    </xf>
    <xf numFmtId="170" fontId="35" fillId="0" borderId="89" xfId="0" applyNumberFormat="1" applyFont="1" applyBorder="1" applyAlignment="1">
      <alignment horizontal="right" wrapText="1"/>
    </xf>
    <xf numFmtId="0" fontId="43" fillId="9" borderId="90" xfId="0" applyFont="1" applyFill="1" applyBorder="1" applyAlignment="1">
      <alignment horizontal="center" vertical="top" wrapText="1"/>
    </xf>
    <xf numFmtId="1" fontId="35" fillId="7" borderId="78" xfId="0" applyNumberFormat="1" applyFont="1" applyFill="1" applyBorder="1" applyAlignment="1">
      <alignment horizontal="center" vertical="top" shrinkToFit="1"/>
    </xf>
    <xf numFmtId="170" fontId="43" fillId="0" borderId="81" xfId="0" applyNumberFormat="1" applyFont="1" applyBorder="1" applyAlignment="1">
      <alignment horizontal="center" wrapText="1"/>
    </xf>
    <xf numFmtId="0" fontId="35" fillId="9" borderId="80" xfId="0" applyFont="1" applyFill="1" applyBorder="1" applyAlignment="1">
      <alignment horizontal="center" vertical="top" wrapText="1"/>
    </xf>
    <xf numFmtId="170" fontId="43" fillId="0" borderId="81" xfId="0" applyNumberFormat="1" applyFont="1" applyBorder="1" applyAlignment="1">
      <alignment horizontal="right" wrapText="1"/>
    </xf>
    <xf numFmtId="170" fontId="35" fillId="0" borderId="81" xfId="0" applyNumberFormat="1" applyFont="1" applyBorder="1" applyAlignment="1">
      <alignment horizontal="center" vertical="center" wrapText="1"/>
    </xf>
    <xf numFmtId="1" fontId="35" fillId="7" borderId="85" xfId="0" applyNumberFormat="1" applyFont="1" applyFill="1" applyBorder="1" applyAlignment="1">
      <alignment horizontal="center" vertical="top" shrinkToFit="1"/>
    </xf>
    <xf numFmtId="1" fontId="35" fillId="9" borderId="86" xfId="0" applyNumberFormat="1" applyFont="1" applyFill="1" applyBorder="1" applyAlignment="1">
      <alignment horizontal="center" vertical="top" shrinkToFit="1"/>
    </xf>
    <xf numFmtId="170" fontId="35" fillId="0" borderId="86" xfId="0" applyNumberFormat="1" applyFont="1" applyBorder="1" applyAlignment="1">
      <alignment horizontal="right" wrapText="1"/>
    </xf>
    <xf numFmtId="0" fontId="43" fillId="9" borderId="87" xfId="0" applyFont="1" applyFill="1" applyBorder="1" applyAlignment="1">
      <alignment horizontal="center" vertical="top" wrapText="1"/>
    </xf>
    <xf numFmtId="170" fontId="35" fillId="0" borderId="86" xfId="0" applyNumberFormat="1" applyFont="1" applyBorder="1" applyAlignment="1">
      <alignment horizontal="center" wrapText="1"/>
    </xf>
    <xf numFmtId="0" fontId="48" fillId="0" borderId="0" xfId="0" applyFont="1" applyAlignment="1">
      <alignment horizontal="left" vertical="top"/>
    </xf>
    <xf numFmtId="0" fontId="48" fillId="0" borderId="0" xfId="0" applyFont="1" applyAlignment="1">
      <alignment horizontal="center" vertical="top"/>
    </xf>
    <xf numFmtId="170" fontId="48" fillId="0" borderId="0" xfId="0" applyNumberFormat="1" applyFont="1" applyAlignment="1">
      <alignment horizontal="left" vertical="top"/>
    </xf>
    <xf numFmtId="170" fontId="48" fillId="0" borderId="0" xfId="0" applyNumberFormat="1" applyFont="1" applyAlignment="1">
      <alignment horizontal="right" vertical="top"/>
    </xf>
    <xf numFmtId="170" fontId="42" fillId="0" borderId="81" xfId="0" applyNumberFormat="1" applyFont="1" applyBorder="1" applyAlignment="1">
      <alignment horizontal="right" wrapText="1"/>
    </xf>
    <xf numFmtId="1" fontId="41" fillId="7" borderId="91" xfId="0" applyNumberFormat="1" applyFont="1" applyFill="1" applyBorder="1" applyAlignment="1">
      <alignment horizontal="center" vertical="top" shrinkToFit="1"/>
    </xf>
    <xf numFmtId="1" fontId="35" fillId="9" borderId="79" xfId="0" applyNumberFormat="1" applyFont="1" applyFill="1" applyBorder="1" applyAlignment="1">
      <alignment horizontal="center" vertical="top" shrinkToFit="1"/>
    </xf>
    <xf numFmtId="170" fontId="42" fillId="0" borderId="79" xfId="0" applyNumberFormat="1" applyFont="1" applyBorder="1" applyAlignment="1">
      <alignment horizontal="right" wrapText="1"/>
    </xf>
    <xf numFmtId="0" fontId="43" fillId="9" borderId="92" xfId="0" applyFont="1" applyFill="1" applyBorder="1" applyAlignment="1">
      <alignment horizontal="center" vertical="top" wrapText="1"/>
    </xf>
    <xf numFmtId="170" fontId="42" fillId="0" borderId="86" xfId="0" applyNumberFormat="1" applyFont="1" applyBorder="1" applyAlignment="1">
      <alignment horizontal="right" wrapText="1"/>
    </xf>
    <xf numFmtId="1" fontId="41" fillId="0" borderId="0" xfId="0" applyNumberFormat="1" applyFont="1" applyAlignment="1">
      <alignment horizontal="center" vertical="top" shrinkToFit="1"/>
    </xf>
    <xf numFmtId="0" fontId="35" fillId="0" borderId="0" xfId="0" applyFont="1" applyAlignment="1">
      <alignment horizontal="left" vertical="top" wrapText="1"/>
    </xf>
    <xf numFmtId="1" fontId="35" fillId="0" borderId="0" xfId="0" applyNumberFormat="1" applyFont="1" applyAlignment="1">
      <alignment horizontal="center" vertical="top" shrinkToFit="1"/>
    </xf>
    <xf numFmtId="170" fontId="42" fillId="0" borderId="0" xfId="0" applyNumberFormat="1" applyFont="1" applyAlignment="1">
      <alignment horizontal="right" wrapText="1"/>
    </xf>
    <xf numFmtId="0" fontId="43" fillId="0" borderId="0" xfId="0" applyFont="1" applyAlignment="1">
      <alignment horizontal="center" vertical="top" wrapText="1"/>
    </xf>
    <xf numFmtId="1" fontId="41" fillId="7" borderId="88" xfId="0" applyNumberFormat="1" applyFont="1" applyFill="1" applyBorder="1" applyAlignment="1">
      <alignment horizontal="center" vertical="top" shrinkToFit="1"/>
    </xf>
    <xf numFmtId="171" fontId="43" fillId="0" borderId="86" xfId="0" applyNumberFormat="1" applyFont="1" applyBorder="1" applyAlignment="1">
      <alignment horizontal="center" vertical="center" wrapText="1"/>
    </xf>
    <xf numFmtId="0" fontId="10" fillId="9" borderId="87" xfId="0" applyFont="1" applyFill="1" applyBorder="1" applyAlignment="1">
      <alignment horizontal="center" vertical="top" wrapText="1"/>
    </xf>
    <xf numFmtId="171" fontId="43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1" fontId="35" fillId="9" borderId="81" xfId="0" applyNumberFormat="1" applyFont="1" applyFill="1" applyBorder="1" applyAlignment="1">
      <alignment horizontal="center" vertical="center" shrinkToFit="1"/>
    </xf>
    <xf numFmtId="170" fontId="24" fillId="0" borderId="81" xfId="0" applyNumberFormat="1" applyFont="1" applyBorder="1" applyAlignment="1">
      <alignment horizontal="left" wrapText="1"/>
    </xf>
    <xf numFmtId="1" fontId="10" fillId="9" borderId="81" xfId="0" applyNumberFormat="1" applyFont="1" applyFill="1" applyBorder="1" applyAlignment="1">
      <alignment horizontal="center" vertical="top" shrinkToFit="1"/>
    </xf>
    <xf numFmtId="170" fontId="35" fillId="0" borderId="81" xfId="0" applyNumberFormat="1" applyFont="1" applyBorder="1" applyAlignment="1">
      <alignment horizontal="left" wrapText="1"/>
    </xf>
    <xf numFmtId="1" fontId="35" fillId="11" borderId="89" xfId="0" applyNumberFormat="1" applyFont="1" applyFill="1" applyBorder="1" applyAlignment="1">
      <alignment horizontal="center" vertical="top" shrinkToFit="1"/>
    </xf>
    <xf numFmtId="170" fontId="43" fillId="0" borderId="89" xfId="0" applyNumberFormat="1" applyFont="1" applyBorder="1" applyAlignment="1">
      <alignment horizontal="right" wrapText="1"/>
    </xf>
    <xf numFmtId="170" fontId="35" fillId="0" borderId="89" xfId="0" applyNumberFormat="1" applyFont="1" applyBorder="1" applyAlignment="1">
      <alignment horizontal="left" vertical="center" wrapText="1"/>
    </xf>
    <xf numFmtId="170" fontId="10" fillId="0" borderId="81" xfId="0" applyNumberFormat="1" applyFont="1" applyBorder="1" applyAlignment="1">
      <alignment horizontal="left" wrapText="1"/>
    </xf>
    <xf numFmtId="1" fontId="35" fillId="11" borderId="81" xfId="0" applyNumberFormat="1" applyFont="1" applyFill="1" applyBorder="1" applyAlignment="1">
      <alignment horizontal="center" vertical="center" shrinkToFit="1"/>
    </xf>
    <xf numFmtId="170" fontId="35" fillId="0" borderId="81" xfId="0" applyNumberFormat="1" applyFont="1" applyBorder="1" applyAlignment="1">
      <alignment horizontal="left" vertical="center" wrapText="1"/>
    </xf>
    <xf numFmtId="170" fontId="35" fillId="0" borderId="86" xfId="0" applyNumberFormat="1" applyFont="1" applyBorder="1" applyAlignment="1">
      <alignment horizontal="left" wrapText="1"/>
    </xf>
    <xf numFmtId="0" fontId="43" fillId="9" borderId="80" xfId="0" applyFont="1" applyFill="1" applyBorder="1" applyAlignment="1">
      <alignment horizontal="center" vertical="center" wrapText="1"/>
    </xf>
    <xf numFmtId="0" fontId="10" fillId="8" borderId="8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" fontId="35" fillId="0" borderId="0" xfId="0" applyNumberFormat="1" applyFont="1" applyAlignment="1">
      <alignment horizontal="center" vertical="center" shrinkToFit="1"/>
    </xf>
    <xf numFmtId="41" fontId="0" fillId="2" borderId="0" xfId="3" applyFont="1" applyFill="1"/>
    <xf numFmtId="170" fontId="46" fillId="2" borderId="81" xfId="0" applyNumberFormat="1" applyFont="1" applyFill="1" applyBorder="1" applyAlignment="1">
      <alignment horizontal="right" wrapText="1"/>
    </xf>
    <xf numFmtId="170" fontId="45" fillId="2" borderId="81" xfId="0" applyNumberFormat="1" applyFont="1" applyFill="1" applyBorder="1" applyAlignment="1">
      <alignment horizontal="right" wrapText="1"/>
    </xf>
    <xf numFmtId="170" fontId="45" fillId="2" borderId="81" xfId="0" applyNumberFormat="1" applyFont="1" applyFill="1" applyBorder="1" applyAlignment="1">
      <alignment horizontal="center" wrapText="1"/>
    </xf>
    <xf numFmtId="170" fontId="45" fillId="2" borderId="81" xfId="0" applyNumberFormat="1" applyFont="1" applyFill="1" applyBorder="1" applyAlignment="1">
      <alignment horizontal="center" vertical="center" wrapText="1"/>
    </xf>
    <xf numFmtId="170" fontId="35" fillId="10" borderId="81" xfId="0" applyNumberFormat="1" applyFont="1" applyFill="1" applyBorder="1" applyAlignment="1">
      <alignment horizontal="right" wrapText="1"/>
    </xf>
    <xf numFmtId="0" fontId="50" fillId="2" borderId="0" xfId="0" applyFont="1" applyFill="1"/>
    <xf numFmtId="41" fontId="50" fillId="2" borderId="0" xfId="3" applyFont="1" applyFill="1"/>
    <xf numFmtId="0" fontId="51" fillId="2" borderId="112" xfId="0" applyFont="1" applyFill="1" applyBorder="1" applyAlignment="1">
      <alignment horizontal="center"/>
    </xf>
    <xf numFmtId="0" fontId="51" fillId="2" borderId="4" xfId="0" applyFont="1" applyFill="1" applyBorder="1" applyAlignment="1">
      <alignment horizontal="center"/>
    </xf>
    <xf numFmtId="41" fontId="51" fillId="2" borderId="4" xfId="3" applyFont="1" applyFill="1" applyBorder="1" applyAlignment="1">
      <alignment horizontal="center"/>
    </xf>
    <xf numFmtId="0" fontId="51" fillId="2" borderId="2" xfId="0" applyFont="1" applyFill="1" applyBorder="1"/>
    <xf numFmtId="41" fontId="51" fillId="2" borderId="112" xfId="3" applyFont="1" applyFill="1" applyBorder="1"/>
    <xf numFmtId="0" fontId="51" fillId="2" borderId="114" xfId="0" applyFont="1" applyFill="1" applyBorder="1" applyAlignment="1">
      <alignment horizontal="center"/>
    </xf>
    <xf numFmtId="0" fontId="51" fillId="2" borderId="7" xfId="0" applyFont="1" applyFill="1" applyBorder="1" applyAlignment="1">
      <alignment horizontal="center"/>
    </xf>
    <xf numFmtId="41" fontId="51" fillId="2" borderId="7" xfId="3" applyFont="1" applyFill="1" applyBorder="1" applyAlignment="1">
      <alignment horizontal="center"/>
    </xf>
    <xf numFmtId="0" fontId="50" fillId="2" borderId="8" xfId="0" applyFont="1" applyFill="1" applyBorder="1"/>
    <xf numFmtId="41" fontId="50" fillId="2" borderId="113" xfId="3" applyFont="1" applyFill="1" applyBorder="1"/>
    <xf numFmtId="0" fontId="50" fillId="2" borderId="16" xfId="0" applyFont="1" applyFill="1" applyBorder="1"/>
    <xf numFmtId="0" fontId="50" fillId="2" borderId="17" xfId="0" applyFont="1" applyFill="1" applyBorder="1"/>
    <xf numFmtId="172" fontId="50" fillId="2" borderId="17" xfId="0" applyNumberFormat="1" applyFont="1" applyFill="1" applyBorder="1"/>
    <xf numFmtId="168" fontId="50" fillId="2" borderId="116" xfId="2" applyNumberFormat="1" applyFont="1" applyFill="1" applyBorder="1" applyAlignment="1">
      <alignment horizontal="right"/>
    </xf>
    <xf numFmtId="0" fontId="50" fillId="2" borderId="39" xfId="0" applyFont="1" applyFill="1" applyBorder="1"/>
    <xf numFmtId="0" fontId="50" fillId="2" borderId="19" xfId="0" applyFont="1" applyFill="1" applyBorder="1"/>
    <xf numFmtId="0" fontId="50" fillId="2" borderId="1" xfId="0" applyFont="1" applyFill="1" applyBorder="1"/>
    <xf numFmtId="172" fontId="50" fillId="2" borderId="1" xfId="0" applyNumberFormat="1" applyFont="1" applyFill="1" applyBorder="1"/>
    <xf numFmtId="168" fontId="50" fillId="2" borderId="39" xfId="2" applyNumberFormat="1" applyFont="1" applyFill="1" applyBorder="1" applyAlignment="1">
      <alignment horizontal="center"/>
    </xf>
    <xf numFmtId="41" fontId="50" fillId="2" borderId="1" xfId="3" applyFont="1" applyFill="1" applyBorder="1"/>
    <xf numFmtId="168" fontId="50" fillId="2" borderId="39" xfId="2" applyNumberFormat="1" applyFont="1" applyFill="1" applyBorder="1" applyAlignment="1">
      <alignment horizontal="right"/>
    </xf>
    <xf numFmtId="0" fontId="50" fillId="2" borderId="21" xfId="0" applyFont="1" applyFill="1" applyBorder="1"/>
    <xf numFmtId="0" fontId="50" fillId="2" borderId="22" xfId="0" applyFont="1" applyFill="1" applyBorder="1"/>
    <xf numFmtId="172" fontId="50" fillId="2" borderId="22" xfId="0" applyNumberFormat="1" applyFont="1" applyFill="1" applyBorder="1"/>
    <xf numFmtId="168" fontId="50" fillId="2" borderId="115" xfId="2" applyNumberFormat="1" applyFont="1" applyFill="1" applyBorder="1" applyAlignment="1">
      <alignment horizontal="center"/>
    </xf>
    <xf numFmtId="0" fontId="50" fillId="2" borderId="115" xfId="0" applyFont="1" applyFill="1" applyBorder="1"/>
    <xf numFmtId="0" fontId="51" fillId="2" borderId="0" xfId="0" applyFont="1" applyFill="1"/>
    <xf numFmtId="0" fontId="51" fillId="2" borderId="113" xfId="0" applyFont="1" applyFill="1" applyBorder="1" applyAlignment="1">
      <alignment horizontal="center"/>
    </xf>
    <xf numFmtId="0" fontId="51" fillId="2" borderId="10" xfId="0" applyFont="1" applyFill="1" applyBorder="1" applyAlignment="1">
      <alignment horizontal="center"/>
    </xf>
    <xf numFmtId="41" fontId="51" fillId="2" borderId="10" xfId="3" applyFont="1" applyFill="1" applyBorder="1" applyAlignment="1">
      <alignment horizontal="center"/>
    </xf>
    <xf numFmtId="41" fontId="50" fillId="2" borderId="30" xfId="3" applyFont="1" applyFill="1" applyBorder="1"/>
    <xf numFmtId="41" fontId="50" fillId="2" borderId="20" xfId="3" applyFont="1" applyFill="1" applyBorder="1"/>
    <xf numFmtId="41" fontId="50" fillId="2" borderId="23" xfId="3" applyFont="1" applyFill="1" applyBorder="1"/>
    <xf numFmtId="0" fontId="51" fillId="2" borderId="1" xfId="0" applyFont="1" applyFill="1" applyBorder="1"/>
    <xf numFmtId="3" fontId="50" fillId="2" borderId="0" xfId="0" applyNumberFormat="1" applyFont="1" applyFill="1"/>
    <xf numFmtId="0" fontId="50" fillId="15" borderId="39" xfId="0" applyFont="1" applyFill="1" applyBorder="1"/>
    <xf numFmtId="168" fontId="50" fillId="2" borderId="1" xfId="2" applyNumberFormat="1" applyFont="1" applyFill="1" applyBorder="1"/>
    <xf numFmtId="0" fontId="10" fillId="8" borderId="81" xfId="0" applyFont="1" applyFill="1" applyBorder="1" applyAlignment="1">
      <alignment horizontal="left" vertical="top" wrapText="1"/>
    </xf>
    <xf numFmtId="0" fontId="10" fillId="8" borderId="86" xfId="0" applyFont="1" applyFill="1" applyBorder="1" applyAlignment="1">
      <alignment horizontal="left" vertical="top" wrapText="1"/>
    </xf>
    <xf numFmtId="0" fontId="7" fillId="6" borderId="97" xfId="0" applyFont="1" applyFill="1" applyBorder="1" applyAlignment="1">
      <alignment horizontal="left" vertical="top" wrapText="1"/>
    </xf>
    <xf numFmtId="0" fontId="7" fillId="6" borderId="98" xfId="0" applyFont="1" applyFill="1" applyBorder="1" applyAlignment="1">
      <alignment horizontal="left" vertical="top" wrapText="1"/>
    </xf>
    <xf numFmtId="0" fontId="7" fillId="6" borderId="99" xfId="0" applyFont="1" applyFill="1" applyBorder="1" applyAlignment="1">
      <alignment horizontal="left" vertical="top" wrapText="1"/>
    </xf>
    <xf numFmtId="0" fontId="7" fillId="13" borderId="100" xfId="0" applyFont="1" applyFill="1" applyBorder="1" applyAlignment="1">
      <alignment horizontal="center" vertical="top" wrapText="1"/>
    </xf>
    <xf numFmtId="0" fontId="7" fillId="13" borderId="57" xfId="0" applyFont="1" applyFill="1" applyBorder="1" applyAlignment="1">
      <alignment horizontal="center" vertical="top" wrapText="1"/>
    </xf>
    <xf numFmtId="0" fontId="7" fillId="13" borderId="101" xfId="0" applyFont="1" applyFill="1" applyBorder="1" applyAlignment="1">
      <alignment horizontal="center" vertical="top" wrapText="1"/>
    </xf>
    <xf numFmtId="0" fontId="10" fillId="8" borderId="65" xfId="0" applyFont="1" applyFill="1" applyBorder="1" applyAlignment="1">
      <alignment horizontal="center" vertical="center" wrapText="1"/>
    </xf>
    <xf numFmtId="0" fontId="10" fillId="8" borderId="108" xfId="0" applyFont="1" applyFill="1" applyBorder="1" applyAlignment="1">
      <alignment horizontal="center" vertical="center" wrapText="1"/>
    </xf>
    <xf numFmtId="0" fontId="10" fillId="8" borderId="110" xfId="0" applyFont="1" applyFill="1" applyBorder="1" applyAlignment="1">
      <alignment horizontal="center" vertical="center" wrapText="1"/>
    </xf>
    <xf numFmtId="0" fontId="10" fillId="8" borderId="78" xfId="0" applyFont="1" applyFill="1" applyBorder="1" applyAlignment="1">
      <alignment horizontal="center" vertical="center" wrapText="1"/>
    </xf>
    <xf numFmtId="0" fontId="10" fillId="8" borderId="81" xfId="0" applyFont="1" applyFill="1" applyBorder="1" applyAlignment="1">
      <alignment horizontal="center" vertical="center" wrapText="1"/>
    </xf>
    <xf numFmtId="0" fontId="10" fillId="0" borderId="81" xfId="0" applyFont="1" applyBorder="1" applyAlignment="1">
      <alignment horizontal="center" vertical="top" wrapText="1"/>
    </xf>
    <xf numFmtId="0" fontId="10" fillId="8" borderId="102" xfId="0" applyFont="1" applyFill="1" applyBorder="1" applyAlignment="1">
      <alignment horizontal="center" vertical="center" wrapText="1"/>
    </xf>
    <xf numFmtId="0" fontId="10" fillId="8" borderId="54" xfId="0" applyFont="1" applyFill="1" applyBorder="1" applyAlignment="1">
      <alignment horizontal="center" vertical="center" wrapText="1"/>
    </xf>
    <xf numFmtId="0" fontId="10" fillId="8" borderId="60" xfId="0" applyFont="1" applyFill="1" applyBorder="1" applyAlignment="1">
      <alignment horizontal="center" vertical="center" wrapText="1"/>
    </xf>
    <xf numFmtId="0" fontId="10" fillId="8" borderId="103" xfId="0" applyFont="1" applyFill="1" applyBorder="1" applyAlignment="1">
      <alignment horizontal="center" vertical="center" wrapText="1"/>
    </xf>
    <xf numFmtId="0" fontId="10" fillId="8" borderId="0" xfId="0" applyFont="1" applyFill="1" applyAlignment="1">
      <alignment horizontal="center" vertical="center" wrapText="1"/>
    </xf>
    <xf numFmtId="0" fontId="10" fillId="8" borderId="46" xfId="0" applyFont="1" applyFill="1" applyBorder="1" applyAlignment="1">
      <alignment horizontal="center" vertical="center" wrapText="1"/>
    </xf>
    <xf numFmtId="0" fontId="10" fillId="8" borderId="111" xfId="0" applyFont="1" applyFill="1" applyBorder="1" applyAlignment="1">
      <alignment horizontal="center" vertical="center" wrapText="1"/>
    </xf>
    <xf numFmtId="0" fontId="10" fillId="8" borderId="48" xfId="0" applyFont="1" applyFill="1" applyBorder="1" applyAlignment="1">
      <alignment horizontal="center" vertical="center" wrapText="1"/>
    </xf>
    <xf numFmtId="0" fontId="10" fillId="8" borderId="49" xfId="0" applyFont="1" applyFill="1" applyBorder="1" applyAlignment="1">
      <alignment horizontal="center" vertical="center" wrapText="1"/>
    </xf>
    <xf numFmtId="0" fontId="10" fillId="8" borderId="104" xfId="0" applyFont="1" applyFill="1" applyBorder="1" applyAlignment="1">
      <alignment horizontal="center" vertical="center" wrapText="1"/>
    </xf>
    <xf numFmtId="0" fontId="10" fillId="8" borderId="105" xfId="0" applyFont="1" applyFill="1" applyBorder="1" applyAlignment="1">
      <alignment horizontal="center" vertical="center" wrapText="1"/>
    </xf>
    <xf numFmtId="0" fontId="10" fillId="8" borderId="106" xfId="0" applyFont="1" applyFill="1" applyBorder="1" applyAlignment="1">
      <alignment horizontal="center" vertical="center" wrapText="1"/>
    </xf>
    <xf numFmtId="0" fontId="10" fillId="8" borderId="45" xfId="0" applyFont="1" applyFill="1" applyBorder="1" applyAlignment="1">
      <alignment horizontal="center" vertical="center" wrapText="1"/>
    </xf>
    <xf numFmtId="0" fontId="10" fillId="8" borderId="107" xfId="0" applyFont="1" applyFill="1" applyBorder="1" applyAlignment="1">
      <alignment horizontal="center" vertical="center" wrapText="1"/>
    </xf>
    <xf numFmtId="0" fontId="10" fillId="8" borderId="47" xfId="0" applyFont="1" applyFill="1" applyBorder="1" applyAlignment="1">
      <alignment horizontal="center" vertical="center" wrapText="1"/>
    </xf>
    <xf numFmtId="0" fontId="10" fillId="8" borderId="109" xfId="0" applyFont="1" applyFill="1" applyBorder="1" applyAlignment="1">
      <alignment horizontal="center" vertical="center" wrapText="1"/>
    </xf>
    <xf numFmtId="0" fontId="40" fillId="8" borderId="86" xfId="0" applyFont="1" applyFill="1" applyBorder="1" applyAlignment="1">
      <alignment horizontal="left" vertical="top" wrapText="1"/>
    </xf>
    <xf numFmtId="0" fontId="35" fillId="0" borderId="0" xfId="0" applyFont="1" applyAlignment="1">
      <alignment horizontal="left" wrapText="1"/>
    </xf>
    <xf numFmtId="0" fontId="7" fillId="6" borderId="97" xfId="0" applyFont="1" applyFill="1" applyBorder="1" applyAlignment="1">
      <alignment horizontal="center" vertical="top" wrapText="1"/>
    </xf>
    <xf numFmtId="0" fontId="7" fillId="6" borderId="98" xfId="0" applyFont="1" applyFill="1" applyBorder="1" applyAlignment="1">
      <alignment horizontal="center" vertical="top" wrapText="1"/>
    </xf>
    <xf numFmtId="0" fontId="7" fillId="6" borderId="99" xfId="0" applyFont="1" applyFill="1" applyBorder="1" applyAlignment="1">
      <alignment horizontal="center" vertical="top" wrapText="1"/>
    </xf>
    <xf numFmtId="0" fontId="35" fillId="8" borderId="81" xfId="0" applyFont="1" applyFill="1" applyBorder="1" applyAlignment="1">
      <alignment horizontal="left" vertical="top" wrapText="1"/>
    </xf>
    <xf numFmtId="0" fontId="35" fillId="8" borderId="86" xfId="0" applyFont="1" applyFill="1" applyBorder="1" applyAlignment="1">
      <alignment horizontal="left" vertical="top" wrapText="1"/>
    </xf>
    <xf numFmtId="0" fontId="7" fillId="6" borderId="50" xfId="0" applyFont="1" applyFill="1" applyBorder="1" applyAlignment="1">
      <alignment horizontal="left" vertical="top" wrapText="1"/>
    </xf>
    <xf numFmtId="0" fontId="7" fillId="6" borderId="51" xfId="0" applyFont="1" applyFill="1" applyBorder="1" applyAlignment="1">
      <alignment horizontal="left" vertical="top" wrapText="1"/>
    </xf>
    <xf numFmtId="0" fontId="7" fillId="6" borderId="52" xfId="0" applyFont="1" applyFill="1" applyBorder="1" applyAlignment="1">
      <alignment horizontal="left" vertical="top" wrapText="1"/>
    </xf>
    <xf numFmtId="0" fontId="7" fillId="6" borderId="45" xfId="0" applyFont="1" applyFill="1" applyBorder="1" applyAlignment="1">
      <alignment horizontal="left" vertical="top" wrapText="1"/>
    </xf>
    <xf numFmtId="0" fontId="7" fillId="6" borderId="0" xfId="0" applyFont="1" applyFill="1" applyAlignment="1">
      <alignment horizontal="left" vertical="top" wrapText="1"/>
    </xf>
    <xf numFmtId="0" fontId="7" fillId="6" borderId="46" xfId="0" applyFont="1" applyFill="1" applyBorder="1" applyAlignment="1">
      <alignment horizontal="left" vertical="top" wrapText="1"/>
    </xf>
    <xf numFmtId="0" fontId="35" fillId="8" borderId="89" xfId="0" applyFont="1" applyFill="1" applyBorder="1" applyAlignment="1">
      <alignment horizontal="left" vertical="top" wrapText="1"/>
    </xf>
    <xf numFmtId="1" fontId="41" fillId="7" borderId="78" xfId="0" applyNumberFormat="1" applyFont="1" applyFill="1" applyBorder="1" applyAlignment="1">
      <alignment horizontal="center" vertical="center" shrinkToFit="1"/>
    </xf>
    <xf numFmtId="0" fontId="43" fillId="9" borderId="95" xfId="0" applyFont="1" applyFill="1" applyBorder="1" applyAlignment="1">
      <alignment horizontal="center" vertical="top" wrapText="1"/>
    </xf>
    <xf numFmtId="0" fontId="43" fillId="9" borderId="96" xfId="0" applyFont="1" applyFill="1" applyBorder="1" applyAlignment="1">
      <alignment horizontal="center" vertical="top" wrapText="1"/>
    </xf>
    <xf numFmtId="0" fontId="43" fillId="9" borderId="92" xfId="0" applyFont="1" applyFill="1" applyBorder="1" applyAlignment="1">
      <alignment horizontal="center" vertical="top" wrapText="1"/>
    </xf>
    <xf numFmtId="0" fontId="35" fillId="12" borderId="81" xfId="0" applyFont="1" applyFill="1" applyBorder="1" applyAlignment="1">
      <alignment horizontal="left" wrapText="1"/>
    </xf>
    <xf numFmtId="0" fontId="35" fillId="8" borderId="81" xfId="0" applyFont="1" applyFill="1" applyBorder="1" applyAlignment="1">
      <alignment horizontal="left" wrapText="1"/>
    </xf>
    <xf numFmtId="0" fontId="24" fillId="8" borderId="81" xfId="0" applyFont="1" applyFill="1" applyBorder="1" applyAlignment="1">
      <alignment horizontal="left" wrapText="1"/>
    </xf>
    <xf numFmtId="0" fontId="35" fillId="8" borderId="81" xfId="0" applyFont="1" applyFill="1" applyBorder="1" applyAlignment="1">
      <alignment horizontal="left" vertical="center" wrapText="1"/>
    </xf>
    <xf numFmtId="0" fontId="43" fillId="11" borderId="80" xfId="0" applyFont="1" applyFill="1" applyBorder="1" applyAlignment="1">
      <alignment horizontal="center" vertical="center" wrapText="1"/>
    </xf>
    <xf numFmtId="1" fontId="41" fillId="7" borderId="78" xfId="0" applyNumberFormat="1" applyFont="1" applyFill="1" applyBorder="1" applyAlignment="1">
      <alignment horizontal="center" vertical="top" shrinkToFit="1"/>
    </xf>
    <xf numFmtId="0" fontId="43" fillId="10" borderId="81" xfId="0" applyFont="1" applyFill="1" applyBorder="1" applyAlignment="1">
      <alignment horizontal="left" vertical="top" wrapText="1"/>
    </xf>
    <xf numFmtId="1" fontId="40" fillId="10" borderId="78" xfId="0" applyNumberFormat="1" applyFont="1" applyFill="1" applyBorder="1" applyAlignment="1">
      <alignment horizontal="center" vertical="center" shrinkToFit="1"/>
    </xf>
    <xf numFmtId="0" fontId="7" fillId="13" borderId="50" xfId="0" applyFont="1" applyFill="1" applyBorder="1" applyAlignment="1">
      <alignment horizontal="left" vertical="top" wrapText="1"/>
    </xf>
    <xf numFmtId="0" fontId="7" fillId="13" borderId="51" xfId="0" applyFont="1" applyFill="1" applyBorder="1" applyAlignment="1">
      <alignment horizontal="left" vertical="top" wrapText="1"/>
    </xf>
    <xf numFmtId="0" fontId="7" fillId="13" borderId="52" xfId="0" applyFont="1" applyFill="1" applyBorder="1" applyAlignment="1">
      <alignment horizontal="left" vertical="top" wrapText="1"/>
    </xf>
    <xf numFmtId="0" fontId="43" fillId="14" borderId="81" xfId="0" applyFont="1" applyFill="1" applyBorder="1" applyAlignment="1">
      <alignment horizontal="left" vertical="center" wrapText="1"/>
    </xf>
    <xf numFmtId="1" fontId="43" fillId="14" borderId="93" xfId="0" applyNumberFormat="1" applyFont="1" applyFill="1" applyBorder="1" applyAlignment="1">
      <alignment horizontal="center" vertical="center" shrinkToFit="1"/>
    </xf>
    <xf numFmtId="1" fontId="43" fillId="14" borderId="94" xfId="0" applyNumberFormat="1" applyFont="1" applyFill="1" applyBorder="1" applyAlignment="1">
      <alignment horizontal="center" vertical="center" shrinkToFit="1"/>
    </xf>
    <xf numFmtId="1" fontId="43" fillId="14" borderId="93" xfId="0" applyNumberFormat="1" applyFont="1" applyFill="1" applyBorder="1" applyAlignment="1">
      <alignment horizontal="center" vertical="center" wrapText="1" shrinkToFit="1"/>
    </xf>
    <xf numFmtId="0" fontId="7" fillId="6" borderId="42" xfId="0" applyFont="1" applyFill="1" applyBorder="1" applyAlignment="1">
      <alignment horizontal="left" vertical="top" wrapText="1"/>
    </xf>
    <xf numFmtId="0" fontId="7" fillId="6" borderId="43" xfId="0" applyFont="1" applyFill="1" applyBorder="1" applyAlignment="1">
      <alignment horizontal="left" vertical="top" wrapText="1"/>
    </xf>
    <xf numFmtId="0" fontId="7" fillId="6" borderId="44" xfId="0" applyFont="1" applyFill="1" applyBorder="1" applyAlignment="1">
      <alignment horizontal="left" vertical="top" wrapText="1"/>
    </xf>
    <xf numFmtId="0" fontId="7" fillId="6" borderId="59" xfId="0" applyFont="1" applyFill="1" applyBorder="1" applyAlignment="1">
      <alignment horizontal="left" vertical="top" wrapText="1"/>
    </xf>
    <xf numFmtId="0" fontId="7" fillId="6" borderId="54" xfId="0" applyFont="1" applyFill="1" applyBorder="1" applyAlignment="1">
      <alignment horizontal="left" vertical="top" wrapText="1"/>
    </xf>
    <xf numFmtId="0" fontId="7" fillId="6" borderId="55" xfId="0" applyFont="1" applyFill="1" applyBorder="1" applyAlignment="1">
      <alignment horizontal="left" vertical="top" wrapText="1"/>
    </xf>
    <xf numFmtId="0" fontId="35" fillId="8" borderId="79" xfId="0" applyFont="1" applyFill="1" applyBorder="1" applyAlignment="1">
      <alignment horizontal="left" vertical="top" wrapText="1"/>
    </xf>
    <xf numFmtId="0" fontId="43" fillId="6" borderId="45" xfId="0" applyFont="1" applyFill="1" applyBorder="1" applyAlignment="1">
      <alignment horizontal="left" vertical="top" wrapText="1"/>
    </xf>
    <xf numFmtId="0" fontId="43" fillId="6" borderId="0" xfId="0" applyFont="1" applyFill="1" applyAlignment="1">
      <alignment horizontal="left" vertical="top" wrapText="1"/>
    </xf>
    <xf numFmtId="0" fontId="43" fillId="6" borderId="46" xfId="0" applyFont="1" applyFill="1" applyBorder="1" applyAlignment="1">
      <alignment horizontal="left" vertical="top" wrapText="1"/>
    </xf>
    <xf numFmtId="0" fontId="45" fillId="8" borderId="81" xfId="0" applyFont="1" applyFill="1" applyBorder="1" applyAlignment="1">
      <alignment horizontal="left" vertical="top" wrapText="1"/>
    </xf>
    <xf numFmtId="0" fontId="45" fillId="12" borderId="81" xfId="0" applyFont="1" applyFill="1" applyBorder="1" applyAlignment="1">
      <alignment horizontal="left" vertical="center" wrapText="1"/>
    </xf>
    <xf numFmtId="0" fontId="45" fillId="12" borderId="86" xfId="0" applyFont="1" applyFill="1" applyBorder="1" applyAlignment="1">
      <alignment horizontal="left" vertical="top" wrapText="1"/>
    </xf>
    <xf numFmtId="0" fontId="45" fillId="8" borderId="65" xfId="0" applyFont="1" applyFill="1" applyBorder="1" applyAlignment="1">
      <alignment horizontal="left" vertical="top" wrapText="1"/>
    </xf>
    <xf numFmtId="0" fontId="46" fillId="9" borderId="82" xfId="0" applyFont="1" applyFill="1" applyBorder="1" applyAlignment="1">
      <alignment horizontal="center" vertical="top" wrapText="1"/>
    </xf>
    <xf numFmtId="0" fontId="46" fillId="9" borderId="46" xfId="0" applyFont="1" applyFill="1" applyBorder="1" applyAlignment="1">
      <alignment horizontal="center" vertical="top" wrapText="1"/>
    </xf>
    <xf numFmtId="0" fontId="46" fillId="9" borderId="77" xfId="0" applyFont="1" applyFill="1" applyBorder="1" applyAlignment="1">
      <alignment horizontal="center" vertical="top" wrapText="1"/>
    </xf>
    <xf numFmtId="0" fontId="45" fillId="8" borderId="67" xfId="0" applyFont="1" applyFill="1" applyBorder="1" applyAlignment="1">
      <alignment horizontal="left" vertical="top" wrapText="1"/>
    </xf>
    <xf numFmtId="0" fontId="45" fillId="8" borderId="68" xfId="0" applyFont="1" applyFill="1" applyBorder="1" applyAlignment="1">
      <alignment horizontal="left" vertical="top" wrapText="1"/>
    </xf>
    <xf numFmtId="0" fontId="45" fillId="8" borderId="84" xfId="0" applyFont="1" applyFill="1" applyBorder="1" applyAlignment="1">
      <alignment horizontal="left" vertical="top" wrapText="1"/>
    </xf>
    <xf numFmtId="0" fontId="45" fillId="8" borderId="74" xfId="0" applyFont="1" applyFill="1" applyBorder="1" applyAlignment="1">
      <alignment horizontal="left" vertical="top" wrapText="1"/>
    </xf>
    <xf numFmtId="0" fontId="45" fillId="8" borderId="75" xfId="0" applyFont="1" applyFill="1" applyBorder="1" applyAlignment="1">
      <alignment horizontal="left" vertical="top" wrapText="1"/>
    </xf>
    <xf numFmtId="0" fontId="45" fillId="8" borderId="76" xfId="0" applyFont="1" applyFill="1" applyBorder="1" applyAlignment="1">
      <alignment horizontal="left" vertical="top" wrapText="1"/>
    </xf>
    <xf numFmtId="0" fontId="45" fillId="8" borderId="79" xfId="0" applyFont="1" applyFill="1" applyBorder="1" applyAlignment="1">
      <alignment horizontal="left" vertical="top" wrapText="1"/>
    </xf>
    <xf numFmtId="0" fontId="35" fillId="5" borderId="59" xfId="0" applyFont="1" applyFill="1" applyBorder="1" applyAlignment="1">
      <alignment horizontal="center" vertical="center" wrapText="1"/>
    </xf>
    <xf numFmtId="0" fontId="35" fillId="5" borderId="55" xfId="0" applyFont="1" applyFill="1" applyBorder="1" applyAlignment="1">
      <alignment horizontal="center" vertical="center" wrapText="1"/>
    </xf>
    <xf numFmtId="1" fontId="41" fillId="7" borderId="63" xfId="0" applyNumberFormat="1" applyFont="1" applyFill="1" applyBorder="1" applyAlignment="1">
      <alignment horizontal="center" vertical="center" shrinkToFit="1"/>
    </xf>
    <xf numFmtId="1" fontId="41" fillId="7" borderId="45" xfId="0" applyNumberFormat="1" applyFont="1" applyFill="1" applyBorder="1" applyAlignment="1">
      <alignment horizontal="center" vertical="center" shrinkToFit="1"/>
    </xf>
    <xf numFmtId="1" fontId="41" fillId="7" borderId="73" xfId="0" applyNumberFormat="1" applyFont="1" applyFill="1" applyBorder="1" applyAlignment="1">
      <alignment horizontal="center" vertical="center" shrinkToFit="1"/>
    </xf>
    <xf numFmtId="0" fontId="35" fillId="8" borderId="64" xfId="0" applyFont="1" applyFill="1" applyBorder="1" applyAlignment="1">
      <alignment horizontal="left" vertical="top" wrapText="1"/>
    </xf>
    <xf numFmtId="0" fontId="43" fillId="9" borderId="66" xfId="0" applyFont="1" applyFill="1" applyBorder="1" applyAlignment="1">
      <alignment horizontal="center" vertical="top" wrapText="1"/>
    </xf>
    <xf numFmtId="0" fontId="43" fillId="9" borderId="46" xfId="0" applyFont="1" applyFill="1" applyBorder="1" applyAlignment="1">
      <alignment horizontal="center" vertical="top" wrapText="1"/>
    </xf>
    <xf numFmtId="0" fontId="43" fillId="9" borderId="77" xfId="0" applyFont="1" applyFill="1" applyBorder="1" applyAlignment="1">
      <alignment horizontal="center" vertical="top" wrapText="1"/>
    </xf>
    <xf numFmtId="0" fontId="35" fillId="8" borderId="67" xfId="0" applyFont="1" applyFill="1" applyBorder="1" applyAlignment="1">
      <alignment horizontal="left" vertical="top" wrapText="1"/>
    </xf>
    <xf numFmtId="0" fontId="35" fillId="8" borderId="68" xfId="0" applyFont="1" applyFill="1" applyBorder="1" applyAlignment="1">
      <alignment horizontal="left" vertical="top" wrapText="1"/>
    </xf>
    <xf numFmtId="0" fontId="35" fillId="8" borderId="69" xfId="0" applyFont="1" applyFill="1" applyBorder="1" applyAlignment="1">
      <alignment horizontal="left" vertical="top" wrapText="1"/>
    </xf>
    <xf numFmtId="0" fontId="35" fillId="8" borderId="74" xfId="0" applyFont="1" applyFill="1" applyBorder="1" applyAlignment="1">
      <alignment horizontal="left" vertical="top" wrapText="1"/>
    </xf>
    <xf numFmtId="0" fontId="35" fillId="8" borderId="75" xfId="0" applyFont="1" applyFill="1" applyBorder="1" applyAlignment="1">
      <alignment horizontal="left" vertical="top" wrapText="1"/>
    </xf>
    <xf numFmtId="0" fontId="35" fillId="8" borderId="76" xfId="0" applyFont="1" applyFill="1" applyBorder="1" applyAlignment="1">
      <alignment horizontal="left" vertical="top" wrapText="1"/>
    </xf>
    <xf numFmtId="0" fontId="7" fillId="4" borderId="43" xfId="0" applyFont="1" applyFill="1" applyBorder="1" applyAlignment="1">
      <alignment horizontal="center" vertical="top" wrapText="1"/>
    </xf>
    <xf numFmtId="0" fontId="7" fillId="4" borderId="44" xfId="0" applyFont="1" applyFill="1" applyBorder="1" applyAlignment="1">
      <alignment horizontal="center" vertical="top" wrapText="1"/>
    </xf>
    <xf numFmtId="0" fontId="7" fillId="4" borderId="0" xfId="0" applyFont="1" applyFill="1" applyAlignment="1">
      <alignment horizontal="center" vertical="top" wrapText="1"/>
    </xf>
    <xf numFmtId="0" fontId="7" fillId="4" borderId="46" xfId="0" applyFont="1" applyFill="1" applyBorder="1" applyAlignment="1">
      <alignment horizontal="center" vertical="top" wrapText="1"/>
    </xf>
    <xf numFmtId="0" fontId="7" fillId="4" borderId="48" xfId="0" applyFont="1" applyFill="1" applyBorder="1" applyAlignment="1">
      <alignment horizontal="center" vertical="top" wrapText="1"/>
    </xf>
    <xf numFmtId="0" fontId="7" fillId="4" borderId="49" xfId="0" applyFont="1" applyFill="1" applyBorder="1" applyAlignment="1">
      <alignment horizontal="center" vertical="top" wrapText="1"/>
    </xf>
    <xf numFmtId="0" fontId="7" fillId="5" borderId="50" xfId="0" applyFont="1" applyFill="1" applyBorder="1" applyAlignment="1">
      <alignment horizontal="left" vertical="top" wrapText="1"/>
    </xf>
    <xf numFmtId="0" fontId="7" fillId="5" borderId="51" xfId="0" applyFont="1" applyFill="1" applyBorder="1" applyAlignment="1">
      <alignment horizontal="left" vertical="top" wrapText="1"/>
    </xf>
    <xf numFmtId="0" fontId="7" fillId="5" borderId="52" xfId="0" applyFont="1" applyFill="1" applyBorder="1" applyAlignment="1">
      <alignment horizontal="left" vertical="top" wrapText="1"/>
    </xf>
    <xf numFmtId="0" fontId="7" fillId="5" borderId="53" xfId="0" applyFont="1" applyFill="1" applyBorder="1" applyAlignment="1">
      <alignment horizontal="center" vertical="center" wrapText="1"/>
    </xf>
    <xf numFmtId="0" fontId="7" fillId="5" borderId="54" xfId="0" applyFont="1" applyFill="1" applyBorder="1" applyAlignment="1">
      <alignment horizontal="center" vertical="center" wrapText="1"/>
    </xf>
    <xf numFmtId="0" fontId="7" fillId="5" borderId="55" xfId="0" applyFont="1" applyFill="1" applyBorder="1" applyAlignment="1">
      <alignment horizontal="center" vertical="center" wrapText="1"/>
    </xf>
    <xf numFmtId="0" fontId="7" fillId="5" borderId="45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61" xfId="0" applyFont="1" applyFill="1" applyBorder="1" applyAlignment="1">
      <alignment horizontal="center" vertical="center" wrapText="1"/>
    </xf>
    <xf numFmtId="0" fontId="7" fillId="5" borderId="56" xfId="0" applyFont="1" applyFill="1" applyBorder="1" applyAlignment="1">
      <alignment horizontal="left" vertical="top" wrapText="1" indent="4"/>
    </xf>
    <xf numFmtId="0" fontId="7" fillId="5" borderId="57" xfId="0" applyFont="1" applyFill="1" applyBorder="1" applyAlignment="1">
      <alignment horizontal="left" vertical="top" wrapText="1" indent="4"/>
    </xf>
    <xf numFmtId="0" fontId="7" fillId="5" borderId="58" xfId="0" applyFont="1" applyFill="1" applyBorder="1" applyAlignment="1">
      <alignment horizontal="left" vertical="top" wrapText="1" indent="4"/>
    </xf>
    <xf numFmtId="0" fontId="7" fillId="5" borderId="59" xfId="0" applyFont="1" applyFill="1" applyBorder="1" applyAlignment="1">
      <alignment horizontal="center" vertical="center" wrapText="1"/>
    </xf>
    <xf numFmtId="0" fontId="7" fillId="5" borderId="60" xfId="0" applyFont="1" applyFill="1" applyBorder="1" applyAlignment="1">
      <alignment horizontal="center" vertical="center" wrapText="1"/>
    </xf>
    <xf numFmtId="0" fontId="7" fillId="5" borderId="62" xfId="0" applyFont="1" applyFill="1" applyBorder="1" applyAlignment="1">
      <alignment horizontal="center" vertical="center" wrapText="1"/>
    </xf>
    <xf numFmtId="0" fontId="7" fillId="5" borderId="46" xfId="0" applyFont="1" applyFill="1" applyBorder="1" applyAlignment="1">
      <alignment horizontal="center" vertical="center" wrapText="1"/>
    </xf>
    <xf numFmtId="0" fontId="10" fillId="5" borderId="56" xfId="0" applyFont="1" applyFill="1" applyBorder="1" applyAlignment="1">
      <alignment horizontal="center" vertical="center" wrapText="1"/>
    </xf>
    <xf numFmtId="0" fontId="10" fillId="5" borderId="57" xfId="0" applyFont="1" applyFill="1" applyBorder="1" applyAlignment="1">
      <alignment horizontal="center" vertical="center" wrapText="1"/>
    </xf>
    <xf numFmtId="0" fontId="10" fillId="5" borderId="58" xfId="0" applyFont="1" applyFill="1" applyBorder="1" applyAlignment="1">
      <alignment horizontal="center" vertical="center" wrapText="1"/>
    </xf>
    <xf numFmtId="0" fontId="35" fillId="5" borderId="59" xfId="0" applyFont="1" applyFill="1" applyBorder="1" applyAlignment="1">
      <alignment horizontal="center" vertical="top" wrapText="1"/>
    </xf>
    <xf numFmtId="0" fontId="35" fillId="5" borderId="55" xfId="0" applyFont="1" applyFill="1" applyBorder="1" applyAlignment="1">
      <alignment horizontal="center" vertical="top" wrapText="1"/>
    </xf>
    <xf numFmtId="0" fontId="10" fillId="5" borderId="59" xfId="0" applyFont="1" applyFill="1" applyBorder="1" applyAlignment="1">
      <alignment horizontal="center" vertical="top" wrapText="1"/>
    </xf>
    <xf numFmtId="0" fontId="10" fillId="5" borderId="55" xfId="0" applyFont="1" applyFill="1" applyBorder="1" applyAlignment="1">
      <alignment horizontal="center" vertical="top" wrapText="1"/>
    </xf>
    <xf numFmtId="0" fontId="0" fillId="16" borderId="0" xfId="0" applyFill="1"/>
    <xf numFmtId="167" fontId="23" fillId="16" borderId="0" xfId="0" applyNumberFormat="1" applyFont="1" applyFill="1"/>
    <xf numFmtId="0" fontId="7" fillId="16" borderId="0" xfId="0" applyFont="1" applyFill="1"/>
    <xf numFmtId="166" fontId="14" fillId="16" borderId="34" xfId="0" applyNumberFormat="1" applyFont="1" applyFill="1" applyBorder="1"/>
    <xf numFmtId="0" fontId="10" fillId="16" borderId="0" xfId="0" applyFont="1" applyFill="1"/>
    <xf numFmtId="167" fontId="14" fillId="16" borderId="0" xfId="0" applyNumberFormat="1" applyFont="1" applyFill="1"/>
    <xf numFmtId="0" fontId="0" fillId="3" borderId="0" xfId="0" applyFill="1"/>
    <xf numFmtId="0" fontId="10" fillId="3" borderId="0" xfId="0" applyFont="1" applyFill="1"/>
    <xf numFmtId="167" fontId="14" fillId="3" borderId="11" xfId="0" applyNumberFormat="1" applyFont="1" applyFill="1" applyBorder="1"/>
    <xf numFmtId="0" fontId="50" fillId="3" borderId="19" xfId="0" applyFont="1" applyFill="1" applyBorder="1"/>
    <xf numFmtId="0" fontId="50" fillId="3" borderId="1" xfId="0" applyFont="1" applyFill="1" applyBorder="1"/>
    <xf numFmtId="172" fontId="50" fillId="3" borderId="1" xfId="0" applyNumberFormat="1" applyFont="1" applyFill="1" applyBorder="1"/>
    <xf numFmtId="168" fontId="50" fillId="3" borderId="39" xfId="2" applyNumberFormat="1" applyFont="1" applyFill="1" applyBorder="1" applyAlignment="1">
      <alignment horizontal="right"/>
    </xf>
    <xf numFmtId="0" fontId="50" fillId="3" borderId="39" xfId="0" applyFont="1" applyFill="1" applyBorder="1"/>
    <xf numFmtId="41" fontId="50" fillId="3" borderId="20" xfId="3" applyFont="1" applyFill="1" applyBorder="1"/>
    <xf numFmtId="168" fontId="50" fillId="2" borderId="20" xfId="2" applyNumberFormat="1" applyFont="1" applyFill="1" applyBorder="1" applyAlignment="1">
      <alignment horizontal="right"/>
    </xf>
    <xf numFmtId="168" fontId="50" fillId="2" borderId="23" xfId="2" applyNumberFormat="1" applyFont="1" applyFill="1" applyBorder="1" applyAlignment="1">
      <alignment horizontal="center"/>
    </xf>
    <xf numFmtId="0" fontId="50" fillId="2" borderId="31" xfId="0" applyFont="1" applyFill="1" applyBorder="1"/>
    <xf numFmtId="0" fontId="50" fillId="2" borderId="32" xfId="0" applyFont="1" applyFill="1" applyBorder="1"/>
    <xf numFmtId="41" fontId="50" fillId="2" borderId="33" xfId="3" applyFont="1" applyFill="1" applyBorder="1"/>
    <xf numFmtId="0" fontId="50" fillId="2" borderId="25" xfId="0" applyFont="1" applyFill="1" applyBorder="1"/>
    <xf numFmtId="0" fontId="50" fillId="2" borderId="26" xfId="0" applyFont="1" applyFill="1" applyBorder="1"/>
    <xf numFmtId="41" fontId="50" fillId="2" borderId="27" xfId="3" applyFont="1" applyFill="1" applyBorder="1"/>
    <xf numFmtId="41" fontId="0" fillId="2" borderId="0" xfId="0" applyNumberFormat="1" applyFill="1"/>
    <xf numFmtId="41" fontId="50" fillId="2" borderId="12" xfId="3" applyFont="1" applyFill="1" applyBorder="1"/>
    <xf numFmtId="41" fontId="0" fillId="2" borderId="24" xfId="0" applyNumberFormat="1" applyFill="1" applyBorder="1"/>
    <xf numFmtId="168" fontId="0" fillId="2" borderId="40" xfId="0" applyNumberFormat="1" applyFill="1" applyBorder="1"/>
    <xf numFmtId="0" fontId="50" fillId="0" borderId="32" xfId="0" applyFont="1" applyBorder="1"/>
    <xf numFmtId="41" fontId="50" fillId="2" borderId="32" xfId="3" applyFont="1" applyFill="1" applyBorder="1"/>
    <xf numFmtId="41" fontId="50" fillId="3" borderId="0" xfId="3" applyFont="1" applyFill="1"/>
    <xf numFmtId="174" fontId="0" fillId="2" borderId="0" xfId="3" applyNumberFormat="1" applyFont="1" applyFill="1"/>
    <xf numFmtId="41" fontId="0" fillId="2" borderId="40" xfId="0" applyNumberFormat="1" applyFill="1" applyBorder="1"/>
    <xf numFmtId="0" fontId="45" fillId="3" borderId="81" xfId="0" applyFont="1" applyFill="1" applyBorder="1" applyAlignment="1">
      <alignment horizontal="left" vertical="top" wrapText="1"/>
    </xf>
  </cellXfs>
  <cellStyles count="5">
    <cellStyle name="Hipervínculo" xfId="4" builtinId="8"/>
    <cellStyle name="Millares" xfId="1" builtinId="3"/>
    <cellStyle name="Millares [0]" xfId="3" builtinId="6"/>
    <cellStyle name="Moneda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50800</xdr:rowOff>
    </xdr:from>
    <xdr:to>
      <xdr:col>18</xdr:col>
      <xdr:colOff>138280</xdr:colOff>
      <xdr:row>43</xdr:row>
      <xdr:rowOff>139700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0DE8E06-0D95-1E3A-B72A-FE78032167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0800"/>
          <a:ext cx="14997280" cy="8280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25400</xdr:rowOff>
    </xdr:from>
    <xdr:to>
      <xdr:col>16</xdr:col>
      <xdr:colOff>115580</xdr:colOff>
      <xdr:row>41</xdr:row>
      <xdr:rowOff>12700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4AC3415-218C-1B0F-3141-80C9F93FDC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15900"/>
          <a:ext cx="13323580" cy="7607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</xdr:row>
      <xdr:rowOff>105833</xdr:rowOff>
    </xdr:from>
    <xdr:to>
      <xdr:col>16</xdr:col>
      <xdr:colOff>267456</xdr:colOff>
      <xdr:row>86</xdr:row>
      <xdr:rowOff>84667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864CEAD-3DDF-0F10-43EE-740508C7FA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297333"/>
          <a:ext cx="13475456" cy="817033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</xdr:colOff>
      <xdr:row>1</xdr:row>
      <xdr:rowOff>82550</xdr:rowOff>
    </xdr:from>
    <xdr:to>
      <xdr:col>8</xdr:col>
      <xdr:colOff>523875</xdr:colOff>
      <xdr:row>4</xdr:row>
      <xdr:rowOff>146050</xdr:rowOff>
    </xdr:to>
    <xdr:sp macro="" textlink="">
      <xdr:nvSpPr>
        <xdr:cNvPr id="4" name="Texto 91">
          <a:extLst>
            <a:ext uri="{FF2B5EF4-FFF2-40B4-BE49-F238E27FC236}">
              <a16:creationId xmlns:a16="http://schemas.microsoft.com/office/drawing/2014/main" id="{EE865082-DB06-5745-937E-E2AC8C1B5206}"/>
            </a:ext>
          </a:extLst>
        </xdr:cNvPr>
        <xdr:cNvSpPr txBox="1">
          <a:spLocks noChangeArrowheads="1"/>
        </xdr:cNvSpPr>
      </xdr:nvSpPr>
      <xdr:spPr bwMode="auto">
        <a:xfrm>
          <a:off x="3784600" y="285750"/>
          <a:ext cx="3673475" cy="635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s-CL" sz="1600" b="1" i="0" strike="noStrike">
              <a:solidFill>
                <a:sysClr val="windowText" lastClr="000000"/>
              </a:solidFill>
              <a:latin typeface="Montserrat Medium" panose="00000600000000000000" pitchFamily="2" charset="0"/>
              <a:cs typeface="Arial"/>
            </a:rPr>
            <a:t>AÑO  TRIBUTARIO  2026</a:t>
          </a:r>
        </a:p>
        <a:p>
          <a:pPr algn="ctr" rtl="0">
            <a:defRPr sz="1000"/>
          </a:pPr>
          <a:r>
            <a:rPr lang="es-CL" sz="1000" b="1" i="0" strike="noStrike">
              <a:solidFill>
                <a:sysClr val="windowText" lastClr="000000"/>
              </a:solidFill>
              <a:latin typeface="Montserrat Medium" panose="00000600000000000000" pitchFamily="2" charset="0"/>
              <a:cs typeface="Arial"/>
            </a:rPr>
            <a:t> </a:t>
          </a:r>
          <a:r>
            <a:rPr lang="es-CL" sz="1100" b="1" i="0" strike="noStrike">
              <a:solidFill>
                <a:sysClr val="windowText" lastClr="000000"/>
              </a:solidFill>
              <a:latin typeface="Montserrat Medium" panose="00000600000000000000" pitchFamily="2" charset="0"/>
              <a:cs typeface="Arial"/>
            </a:rPr>
            <a:t>IMPUESTOS ANUALES A LA RENTA</a:t>
          </a:r>
          <a:endParaRPr lang="es-CL" sz="1050" b="1" i="0" strike="noStrike">
            <a:solidFill>
              <a:sysClr val="windowText" lastClr="000000"/>
            </a:solidFill>
            <a:latin typeface="Montserrat Medium" panose="00000600000000000000" pitchFamily="2" charset="0"/>
            <a:cs typeface="Arial"/>
          </a:endParaRPr>
        </a:p>
      </xdr:txBody>
    </xdr:sp>
    <xdr:clientData/>
  </xdr:twoCellAnchor>
  <xdr:twoCellAnchor>
    <xdr:from>
      <xdr:col>3</xdr:col>
      <xdr:colOff>190500</xdr:colOff>
      <xdr:row>1</xdr:row>
      <xdr:rowOff>82550</xdr:rowOff>
    </xdr:from>
    <xdr:to>
      <xdr:col>8</xdr:col>
      <xdr:colOff>523875</xdr:colOff>
      <xdr:row>4</xdr:row>
      <xdr:rowOff>146050</xdr:rowOff>
    </xdr:to>
    <xdr:sp macro="" textlink="">
      <xdr:nvSpPr>
        <xdr:cNvPr id="5" name="Texto 91">
          <a:extLst>
            <a:ext uri="{FF2B5EF4-FFF2-40B4-BE49-F238E27FC236}">
              <a16:creationId xmlns:a16="http://schemas.microsoft.com/office/drawing/2014/main" id="{8805AC2B-FC1F-BD4A-810F-53DA31595899}"/>
            </a:ext>
          </a:extLst>
        </xdr:cNvPr>
        <xdr:cNvSpPr txBox="1">
          <a:spLocks noChangeArrowheads="1"/>
        </xdr:cNvSpPr>
      </xdr:nvSpPr>
      <xdr:spPr bwMode="auto">
        <a:xfrm>
          <a:off x="3784600" y="285750"/>
          <a:ext cx="3673475" cy="635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s-CL" sz="1600" b="1" i="0" strike="noStrike">
              <a:solidFill>
                <a:sysClr val="windowText" lastClr="000000"/>
              </a:solidFill>
              <a:latin typeface="Montserrat Medium" panose="00000600000000000000" pitchFamily="2" charset="0"/>
              <a:cs typeface="Arial"/>
            </a:rPr>
            <a:t>AÑO  TRIBUTARIO  2026</a:t>
          </a:r>
        </a:p>
        <a:p>
          <a:pPr algn="ctr" rtl="0">
            <a:defRPr sz="1000"/>
          </a:pPr>
          <a:r>
            <a:rPr lang="es-CL" sz="1000" b="1" i="0" strike="noStrike">
              <a:solidFill>
                <a:sysClr val="windowText" lastClr="000000"/>
              </a:solidFill>
              <a:latin typeface="Montserrat Medium" panose="00000600000000000000" pitchFamily="2" charset="0"/>
              <a:cs typeface="Arial"/>
            </a:rPr>
            <a:t> </a:t>
          </a:r>
          <a:r>
            <a:rPr lang="es-CL" sz="1100" b="1" i="0" strike="noStrike">
              <a:solidFill>
                <a:sysClr val="windowText" lastClr="000000"/>
              </a:solidFill>
              <a:latin typeface="Montserrat Medium" panose="00000600000000000000" pitchFamily="2" charset="0"/>
              <a:cs typeface="Arial"/>
            </a:rPr>
            <a:t>IMPUESTOS ANUALES A LA RENTA</a:t>
          </a:r>
          <a:endParaRPr lang="es-CL" sz="1050" b="1" i="0" strike="noStrike">
            <a:solidFill>
              <a:sysClr val="windowText" lastClr="000000"/>
            </a:solidFill>
            <a:latin typeface="Montserrat Medium" panose="00000600000000000000" pitchFamily="2" charset="0"/>
            <a:cs typeface="Arial"/>
          </a:endParaRPr>
        </a:p>
      </xdr:txBody>
    </xdr:sp>
    <xdr:clientData/>
  </xdr:twoCellAnchor>
  <xdr:twoCellAnchor>
    <xdr:from>
      <xdr:col>3</xdr:col>
      <xdr:colOff>190500</xdr:colOff>
      <xdr:row>1</xdr:row>
      <xdr:rowOff>82550</xdr:rowOff>
    </xdr:from>
    <xdr:to>
      <xdr:col>8</xdr:col>
      <xdr:colOff>523875</xdr:colOff>
      <xdr:row>4</xdr:row>
      <xdr:rowOff>146050</xdr:rowOff>
    </xdr:to>
    <xdr:sp macro="" textlink="">
      <xdr:nvSpPr>
        <xdr:cNvPr id="6" name="Texto 91">
          <a:extLst>
            <a:ext uri="{FF2B5EF4-FFF2-40B4-BE49-F238E27FC236}">
              <a16:creationId xmlns:a16="http://schemas.microsoft.com/office/drawing/2014/main" id="{4EA6C5A6-7778-8244-ACAD-E2E9E28236F7}"/>
            </a:ext>
          </a:extLst>
        </xdr:cNvPr>
        <xdr:cNvSpPr txBox="1">
          <a:spLocks noChangeArrowheads="1"/>
        </xdr:cNvSpPr>
      </xdr:nvSpPr>
      <xdr:spPr bwMode="auto">
        <a:xfrm>
          <a:off x="3784600" y="285750"/>
          <a:ext cx="3673475" cy="635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s-CL" sz="1600" b="1" i="0" strike="noStrike">
              <a:solidFill>
                <a:sysClr val="windowText" lastClr="000000"/>
              </a:solidFill>
              <a:latin typeface="Montserrat Medium" panose="00000600000000000000" pitchFamily="2" charset="0"/>
              <a:cs typeface="Arial"/>
            </a:rPr>
            <a:t>AÑO  TRIBUTARIO  2026</a:t>
          </a:r>
        </a:p>
        <a:p>
          <a:pPr algn="ctr" rtl="0">
            <a:defRPr sz="1000"/>
          </a:pPr>
          <a:r>
            <a:rPr lang="es-CL" sz="1000" b="1" i="0" strike="noStrike">
              <a:solidFill>
                <a:sysClr val="windowText" lastClr="000000"/>
              </a:solidFill>
              <a:latin typeface="Montserrat Medium" panose="00000600000000000000" pitchFamily="2" charset="0"/>
              <a:cs typeface="Arial"/>
            </a:rPr>
            <a:t> </a:t>
          </a:r>
          <a:r>
            <a:rPr lang="es-CL" sz="1100" b="1" i="0" strike="noStrike">
              <a:solidFill>
                <a:sysClr val="windowText" lastClr="000000"/>
              </a:solidFill>
              <a:latin typeface="Montserrat Medium" panose="00000600000000000000" pitchFamily="2" charset="0"/>
              <a:cs typeface="Arial"/>
            </a:rPr>
            <a:t>IMPUESTOS ANUALES A LA RENTA</a:t>
          </a:r>
          <a:endParaRPr lang="es-CL" sz="1050" b="1" i="0" strike="noStrike">
            <a:solidFill>
              <a:sysClr val="windowText" lastClr="000000"/>
            </a:solidFill>
            <a:latin typeface="Montserrat Medium" panose="00000600000000000000" pitchFamily="2" charset="0"/>
            <a:cs typeface="Arial"/>
          </a:endParaRPr>
        </a:p>
      </xdr:txBody>
    </xdr:sp>
    <xdr:clientData/>
  </xdr:twoCellAnchor>
  <xdr:twoCellAnchor>
    <xdr:from>
      <xdr:col>3</xdr:col>
      <xdr:colOff>190500</xdr:colOff>
      <xdr:row>1</xdr:row>
      <xdr:rowOff>82550</xdr:rowOff>
    </xdr:from>
    <xdr:to>
      <xdr:col>8</xdr:col>
      <xdr:colOff>523875</xdr:colOff>
      <xdr:row>4</xdr:row>
      <xdr:rowOff>146050</xdr:rowOff>
    </xdr:to>
    <xdr:sp macro="" textlink="">
      <xdr:nvSpPr>
        <xdr:cNvPr id="7" name="Texto 91">
          <a:extLst>
            <a:ext uri="{FF2B5EF4-FFF2-40B4-BE49-F238E27FC236}">
              <a16:creationId xmlns:a16="http://schemas.microsoft.com/office/drawing/2014/main" id="{5980EB8F-A140-5D44-9534-B660420C78EB}"/>
            </a:ext>
          </a:extLst>
        </xdr:cNvPr>
        <xdr:cNvSpPr txBox="1">
          <a:spLocks noChangeArrowheads="1"/>
        </xdr:cNvSpPr>
      </xdr:nvSpPr>
      <xdr:spPr bwMode="auto">
        <a:xfrm>
          <a:off x="3784600" y="285750"/>
          <a:ext cx="3673475" cy="635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s-CL" sz="1600" b="1" i="0" strike="noStrike">
              <a:solidFill>
                <a:sysClr val="windowText" lastClr="000000"/>
              </a:solidFill>
              <a:latin typeface="Montserrat Medium" panose="00000600000000000000" pitchFamily="2" charset="0"/>
              <a:cs typeface="Arial"/>
            </a:rPr>
            <a:t>AÑO  TRIBUTARIO  2026</a:t>
          </a:r>
        </a:p>
        <a:p>
          <a:pPr algn="ctr" rtl="0">
            <a:defRPr sz="1000"/>
          </a:pPr>
          <a:r>
            <a:rPr lang="es-CL" sz="1000" b="1" i="0" strike="noStrike">
              <a:solidFill>
                <a:sysClr val="windowText" lastClr="000000"/>
              </a:solidFill>
              <a:latin typeface="Montserrat Medium" panose="00000600000000000000" pitchFamily="2" charset="0"/>
              <a:cs typeface="Arial"/>
            </a:rPr>
            <a:t> </a:t>
          </a:r>
          <a:r>
            <a:rPr lang="es-CL" sz="1100" b="1" i="0" strike="noStrike">
              <a:solidFill>
                <a:sysClr val="windowText" lastClr="000000"/>
              </a:solidFill>
              <a:latin typeface="Montserrat Medium" panose="00000600000000000000" pitchFamily="2" charset="0"/>
              <a:cs typeface="Arial"/>
            </a:rPr>
            <a:t>IMPUESTOS ANUALES A LA RENTA</a:t>
          </a:r>
          <a:endParaRPr lang="es-CL" sz="1050" b="1" i="0" strike="noStrike">
            <a:solidFill>
              <a:sysClr val="windowText" lastClr="000000"/>
            </a:solidFill>
            <a:latin typeface="Montserrat Medium" panose="00000600000000000000" pitchFamily="2" charset="0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48</xdr:row>
      <xdr:rowOff>132063</xdr:rowOff>
    </xdr:from>
    <xdr:to>
      <xdr:col>3</xdr:col>
      <xdr:colOff>2295072</xdr:colOff>
      <xdr:row>68</xdr:row>
      <xdr:rowOff>54963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D2D6462-2D65-0545-8905-CB5C1735DB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865706"/>
          <a:ext cx="6404429" cy="37510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</xdr:colOff>
      <xdr:row>1</xdr:row>
      <xdr:rowOff>82550</xdr:rowOff>
    </xdr:from>
    <xdr:to>
      <xdr:col>8</xdr:col>
      <xdr:colOff>523875</xdr:colOff>
      <xdr:row>4</xdr:row>
      <xdr:rowOff>146050</xdr:rowOff>
    </xdr:to>
    <xdr:sp macro="" textlink="">
      <xdr:nvSpPr>
        <xdr:cNvPr id="3" name="Texto 91">
          <a:extLst>
            <a:ext uri="{FF2B5EF4-FFF2-40B4-BE49-F238E27FC236}">
              <a16:creationId xmlns:a16="http://schemas.microsoft.com/office/drawing/2014/main" id="{F6D48BBC-FA4D-8545-8471-12D5F199BD3F}"/>
            </a:ext>
          </a:extLst>
        </xdr:cNvPr>
        <xdr:cNvSpPr txBox="1">
          <a:spLocks noChangeArrowheads="1"/>
        </xdr:cNvSpPr>
      </xdr:nvSpPr>
      <xdr:spPr bwMode="auto">
        <a:xfrm>
          <a:off x="3784600" y="260350"/>
          <a:ext cx="3673475" cy="520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s-CL" sz="1600" b="1" i="0" strike="noStrike">
              <a:solidFill>
                <a:sysClr val="windowText" lastClr="000000"/>
              </a:solidFill>
              <a:latin typeface="Montserrat Medium" panose="00000600000000000000" pitchFamily="2" charset="0"/>
              <a:cs typeface="Arial"/>
            </a:rPr>
            <a:t>AÑO  TRIBUTARIO  2026</a:t>
          </a:r>
        </a:p>
        <a:p>
          <a:pPr algn="ctr" rtl="0">
            <a:defRPr sz="1000"/>
          </a:pPr>
          <a:r>
            <a:rPr lang="es-CL" sz="1000" b="1" i="0" strike="noStrike">
              <a:solidFill>
                <a:sysClr val="windowText" lastClr="000000"/>
              </a:solidFill>
              <a:latin typeface="Montserrat Medium" panose="00000600000000000000" pitchFamily="2" charset="0"/>
              <a:cs typeface="Arial"/>
            </a:rPr>
            <a:t> </a:t>
          </a:r>
          <a:r>
            <a:rPr lang="es-CL" sz="1100" b="1" i="0" strike="noStrike">
              <a:solidFill>
                <a:sysClr val="windowText" lastClr="000000"/>
              </a:solidFill>
              <a:latin typeface="Montserrat Medium" panose="00000600000000000000" pitchFamily="2" charset="0"/>
              <a:cs typeface="Arial"/>
            </a:rPr>
            <a:t>IMPUESTOS ANUALES A LA RENTA</a:t>
          </a:r>
          <a:endParaRPr lang="es-CL" sz="1050" b="1" i="0" strike="noStrike">
            <a:solidFill>
              <a:sysClr val="windowText" lastClr="000000"/>
            </a:solidFill>
            <a:latin typeface="Montserrat Medium" panose="00000600000000000000" pitchFamily="2" charset="0"/>
            <a:cs typeface="Arial"/>
          </a:endParaRPr>
        </a:p>
      </xdr:txBody>
    </xdr:sp>
    <xdr:clientData/>
  </xdr:twoCellAnchor>
  <xdr:twoCellAnchor>
    <xdr:from>
      <xdr:col>3</xdr:col>
      <xdr:colOff>190500</xdr:colOff>
      <xdr:row>1</xdr:row>
      <xdr:rowOff>82550</xdr:rowOff>
    </xdr:from>
    <xdr:to>
      <xdr:col>8</xdr:col>
      <xdr:colOff>523875</xdr:colOff>
      <xdr:row>4</xdr:row>
      <xdr:rowOff>146050</xdr:rowOff>
    </xdr:to>
    <xdr:sp macro="" textlink="">
      <xdr:nvSpPr>
        <xdr:cNvPr id="4" name="Texto 91">
          <a:extLst>
            <a:ext uri="{FF2B5EF4-FFF2-40B4-BE49-F238E27FC236}">
              <a16:creationId xmlns:a16="http://schemas.microsoft.com/office/drawing/2014/main" id="{113C5128-9D70-204E-8EF9-0ECC65F8AA57}"/>
            </a:ext>
          </a:extLst>
        </xdr:cNvPr>
        <xdr:cNvSpPr txBox="1">
          <a:spLocks noChangeArrowheads="1"/>
        </xdr:cNvSpPr>
      </xdr:nvSpPr>
      <xdr:spPr bwMode="auto">
        <a:xfrm>
          <a:off x="3784600" y="260350"/>
          <a:ext cx="3673475" cy="520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s-CL" sz="1600" b="1" i="0" strike="noStrike">
              <a:solidFill>
                <a:sysClr val="windowText" lastClr="000000"/>
              </a:solidFill>
              <a:latin typeface="Montserrat Medium" panose="00000600000000000000" pitchFamily="2" charset="0"/>
              <a:cs typeface="Arial"/>
            </a:rPr>
            <a:t>AÑO  TRIBUTARIO  2026</a:t>
          </a:r>
        </a:p>
        <a:p>
          <a:pPr algn="ctr" rtl="0">
            <a:defRPr sz="1000"/>
          </a:pPr>
          <a:r>
            <a:rPr lang="es-CL" sz="1000" b="1" i="0" strike="noStrike">
              <a:solidFill>
                <a:sysClr val="windowText" lastClr="000000"/>
              </a:solidFill>
              <a:latin typeface="Montserrat Medium" panose="00000600000000000000" pitchFamily="2" charset="0"/>
              <a:cs typeface="Arial"/>
            </a:rPr>
            <a:t> </a:t>
          </a:r>
          <a:r>
            <a:rPr lang="es-CL" sz="1100" b="1" i="0" strike="noStrike">
              <a:solidFill>
                <a:sysClr val="windowText" lastClr="000000"/>
              </a:solidFill>
              <a:latin typeface="Montserrat Medium" panose="00000600000000000000" pitchFamily="2" charset="0"/>
              <a:cs typeface="Arial"/>
            </a:rPr>
            <a:t>IMPUESTOS ANUALES A LA RENTA</a:t>
          </a:r>
          <a:endParaRPr lang="es-CL" sz="1050" b="1" i="0" strike="noStrike">
            <a:solidFill>
              <a:sysClr val="windowText" lastClr="000000"/>
            </a:solidFill>
            <a:latin typeface="Montserrat Medium" panose="00000600000000000000" pitchFamily="2" charset="0"/>
            <a:cs typeface="Arial"/>
          </a:endParaRPr>
        </a:p>
      </xdr:txBody>
    </xdr:sp>
    <xdr:clientData/>
  </xdr:twoCellAnchor>
  <xdr:twoCellAnchor editAs="oneCell">
    <xdr:from>
      <xdr:col>18</xdr:col>
      <xdr:colOff>762000</xdr:colOff>
      <xdr:row>1</xdr:row>
      <xdr:rowOff>76200</xdr:rowOff>
    </xdr:from>
    <xdr:to>
      <xdr:col>28</xdr:col>
      <xdr:colOff>279400</xdr:colOff>
      <xdr:row>25</xdr:row>
      <xdr:rowOff>61826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04E43DC-B543-F03B-1FD8-05C1E8E953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28800" y="279400"/>
          <a:ext cx="7772400" cy="4621126"/>
        </a:xfrm>
        <a:prstGeom prst="rect">
          <a:avLst/>
        </a:prstGeom>
      </xdr:spPr>
    </xdr:pic>
    <xdr:clientData/>
  </xdr:twoCellAnchor>
  <xdr:twoCellAnchor editAs="oneCell">
    <xdr:from>
      <xdr:col>16</xdr:col>
      <xdr:colOff>263771</xdr:colOff>
      <xdr:row>34</xdr:row>
      <xdr:rowOff>175846</xdr:rowOff>
    </xdr:from>
    <xdr:to>
      <xdr:col>25</xdr:col>
      <xdr:colOff>362902</xdr:colOff>
      <xdr:row>56</xdr:row>
      <xdr:rowOff>117231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CDFBA20-1E03-7948-B836-01DDEB5B90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48309" y="6906846"/>
          <a:ext cx="7572593" cy="443523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711200</xdr:colOff>
      <xdr:row>0</xdr:row>
      <xdr:rowOff>177800</xdr:rowOff>
    </xdr:from>
    <xdr:to>
      <xdr:col>13</xdr:col>
      <xdr:colOff>228600</xdr:colOff>
      <xdr:row>32</xdr:row>
      <xdr:rowOff>81357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40BC0F3-0748-9C0B-8DB9-8858CB738E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87700" y="177800"/>
          <a:ext cx="7772400" cy="59995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79998168889431442"/>
  </sheetPr>
  <dimension ref="A1:E69"/>
  <sheetViews>
    <sheetView topLeftCell="A16" zoomScale="140" zoomScaleNormal="140" workbookViewId="0">
      <selection activeCell="D37" sqref="D37"/>
    </sheetView>
  </sheetViews>
  <sheetFormatPr baseColWidth="10" defaultRowHeight="15" x14ac:dyDescent="0.2"/>
  <cols>
    <col min="2" max="2" width="45.83203125" bestFit="1" customWidth="1"/>
    <col min="3" max="3" width="14.5" bestFit="1" customWidth="1"/>
    <col min="4" max="4" width="25.6640625" customWidth="1"/>
    <col min="5" max="5" width="18" customWidth="1"/>
  </cols>
  <sheetData>
    <row r="1" spans="1:5" s="2" customFormat="1" x14ac:dyDescent="0.2"/>
    <row r="2" spans="1:5" s="2" customFormat="1" ht="21" x14ac:dyDescent="0.25">
      <c r="D2" s="52" t="s">
        <v>35</v>
      </c>
    </row>
    <row r="3" spans="1:5" s="2" customFormat="1" x14ac:dyDescent="0.2"/>
    <row r="4" spans="1:5" s="51" customFormat="1" ht="19" x14ac:dyDescent="0.25">
      <c r="A4" s="51" t="s">
        <v>103</v>
      </c>
    </row>
    <row r="5" spans="1:5" s="51" customFormat="1" ht="19" x14ac:dyDescent="0.25">
      <c r="A5" s="51" t="s">
        <v>104</v>
      </c>
    </row>
    <row r="6" spans="1:5" s="51" customFormat="1" ht="19" x14ac:dyDescent="0.25">
      <c r="A6" s="51" t="s">
        <v>33</v>
      </c>
    </row>
    <row r="7" spans="1:5" s="51" customFormat="1" ht="19" x14ac:dyDescent="0.25">
      <c r="A7" s="51" t="s">
        <v>34</v>
      </c>
    </row>
    <row r="8" spans="1:5" s="2" customFormat="1" x14ac:dyDescent="0.2"/>
    <row r="9" spans="1:5" s="2" customFormat="1" x14ac:dyDescent="0.2"/>
    <row r="10" spans="1:5" s="2" customFormat="1" x14ac:dyDescent="0.2"/>
    <row r="11" spans="1:5" s="2" customFormat="1" x14ac:dyDescent="0.2"/>
    <row r="12" spans="1:5" s="2" customFormat="1" x14ac:dyDescent="0.2"/>
    <row r="13" spans="1:5" s="2" customFormat="1" x14ac:dyDescent="0.2"/>
    <row r="14" spans="1:5" s="2" customFormat="1" x14ac:dyDescent="0.2"/>
    <row r="15" spans="1:5" s="2" customFormat="1" ht="18" x14ac:dyDescent="0.2">
      <c r="A15" s="23" t="s">
        <v>51</v>
      </c>
      <c r="B15" s="23"/>
      <c r="C15" s="23"/>
      <c r="D15" s="24"/>
      <c r="E15" s="24"/>
    </row>
    <row r="16" spans="1:5" s="2" customFormat="1" x14ac:dyDescent="0.2"/>
    <row r="17" spans="1:5" s="2" customFormat="1" ht="16" x14ac:dyDescent="0.2">
      <c r="A17" s="25" t="s">
        <v>18</v>
      </c>
      <c r="B17" s="25"/>
      <c r="C17" s="25"/>
      <c r="D17" s="26"/>
    </row>
    <row r="18" spans="1:5" s="2" customFormat="1" x14ac:dyDescent="0.2"/>
    <row r="19" spans="1:5" s="2" customFormat="1" x14ac:dyDescent="0.2">
      <c r="A19" s="14" t="s">
        <v>19</v>
      </c>
      <c r="B19" s="27" t="s">
        <v>20</v>
      </c>
      <c r="C19" s="14"/>
      <c r="D19" s="14"/>
      <c r="E19" s="27" t="s">
        <v>11</v>
      </c>
    </row>
    <row r="20" spans="1:5" s="2" customFormat="1" x14ac:dyDescent="0.2">
      <c r="A20" s="14" t="s">
        <v>21</v>
      </c>
      <c r="B20" s="14" t="s">
        <v>22</v>
      </c>
      <c r="C20" s="14"/>
      <c r="D20" s="14"/>
      <c r="E20" s="28">
        <v>9854587</v>
      </c>
    </row>
    <row r="21" spans="1:5" s="2" customFormat="1" x14ac:dyDescent="0.2">
      <c r="A21" s="27"/>
      <c r="B21" s="29" t="s">
        <v>110</v>
      </c>
      <c r="C21" s="14"/>
      <c r="D21" s="14"/>
      <c r="E21" s="30">
        <f>10000000/12*6</f>
        <v>5000000</v>
      </c>
    </row>
    <row r="22" spans="1:5" s="2" customFormat="1" x14ac:dyDescent="0.2">
      <c r="A22" s="27"/>
      <c r="B22" s="29" t="s">
        <v>23</v>
      </c>
      <c r="C22" s="14"/>
      <c r="D22" s="14"/>
      <c r="E22" s="30"/>
    </row>
    <row r="23" spans="1:5" s="2" customFormat="1" x14ac:dyDescent="0.2">
      <c r="A23" s="14"/>
      <c r="B23" s="14"/>
      <c r="C23" s="14"/>
      <c r="D23" s="14"/>
      <c r="E23" s="30"/>
    </row>
    <row r="24" spans="1:5" s="2" customFormat="1" ht="16" x14ac:dyDescent="0.2">
      <c r="A24" s="14"/>
      <c r="B24" s="14"/>
      <c r="C24" s="31" t="s">
        <v>9</v>
      </c>
      <c r="D24" s="31"/>
      <c r="E24" s="32">
        <f>SUM(E20:E23)</f>
        <v>14854587</v>
      </c>
    </row>
    <row r="25" spans="1:5" s="2" customFormat="1" x14ac:dyDescent="0.2"/>
    <row r="26" spans="1:5" s="2" customFormat="1" x14ac:dyDescent="0.2"/>
    <row r="27" spans="1:5" s="2" customFormat="1" ht="16" thickBot="1" x14ac:dyDescent="0.25"/>
    <row r="28" spans="1:5" s="2" customFormat="1" x14ac:dyDescent="0.2">
      <c r="A28" s="170" t="s">
        <v>24</v>
      </c>
      <c r="B28" s="171"/>
      <c r="C28" s="171"/>
      <c r="D28" s="172">
        <f>E24</f>
        <v>14854587</v>
      </c>
      <c r="E28" s="173"/>
    </row>
    <row r="29" spans="1:5" s="2" customFormat="1" x14ac:dyDescent="0.2">
      <c r="A29" s="174"/>
      <c r="E29" s="175"/>
    </row>
    <row r="30" spans="1:5" s="2" customFormat="1" ht="16" thickBot="1" x14ac:dyDescent="0.25">
      <c r="A30" s="176" t="s">
        <v>25</v>
      </c>
      <c r="B30" s="24"/>
      <c r="C30" s="24"/>
      <c r="D30" s="164">
        <f>D28*10%</f>
        <v>1485458.7000000002</v>
      </c>
      <c r="E30" s="175"/>
    </row>
    <row r="31" spans="1:5" s="2" customFormat="1" ht="16" thickBot="1" x14ac:dyDescent="0.25">
      <c r="A31" s="177" t="s">
        <v>29</v>
      </c>
      <c r="D31" s="165">
        <f>D30*25%</f>
        <v>371364.67500000005</v>
      </c>
      <c r="E31" s="178">
        <f>D28*25%</f>
        <v>3713646.75</v>
      </c>
    </row>
    <row r="32" spans="1:5" s="2" customFormat="1" ht="16" thickBot="1" x14ac:dyDescent="0.25">
      <c r="A32" s="46"/>
      <c r="B32" s="179"/>
      <c r="C32" s="179"/>
      <c r="D32" s="180">
        <f>E20*0.3%*12</f>
        <v>354765.13200000004</v>
      </c>
      <c r="E32" s="181" t="s">
        <v>108</v>
      </c>
    </row>
    <row r="33" spans="1:5" s="2" customFormat="1" ht="16" thickBot="1" x14ac:dyDescent="0.25">
      <c r="B33" s="36" t="s">
        <v>26</v>
      </c>
    </row>
    <row r="34" spans="1:5" s="2" customFormat="1" ht="16" thickBot="1" x14ac:dyDescent="0.25">
      <c r="A34" s="166" t="s">
        <v>111</v>
      </c>
      <c r="B34" s="167"/>
      <c r="C34" s="168"/>
      <c r="D34" s="169">
        <f>D31-D32</f>
        <v>16599.543000000005</v>
      </c>
      <c r="E34" s="38" t="s">
        <v>109</v>
      </c>
    </row>
    <row r="35" spans="1:5" s="2" customFormat="1" ht="16" thickBot="1" x14ac:dyDescent="0.25"/>
    <row r="36" spans="1:5" s="2" customFormat="1" ht="16" thickBot="1" x14ac:dyDescent="0.25">
      <c r="A36" s="39"/>
      <c r="B36" s="40"/>
      <c r="C36" s="41" t="s">
        <v>27</v>
      </c>
      <c r="D36" s="42"/>
    </row>
    <row r="37" spans="1:5" s="2" customFormat="1" ht="16" thickBot="1" x14ac:dyDescent="0.25">
      <c r="A37" s="43" t="s">
        <v>28</v>
      </c>
      <c r="B37" s="44"/>
      <c r="C37" s="45">
        <f>D30</f>
        <v>1485458.7000000002</v>
      </c>
      <c r="D37" s="182">
        <f>C37*25%</f>
        <v>371364.67500000005</v>
      </c>
    </row>
    <row r="38" spans="1:5" s="2" customFormat="1" ht="16" thickBot="1" x14ac:dyDescent="0.25">
      <c r="A38" s="46"/>
      <c r="B38" s="47"/>
      <c r="C38" s="19"/>
      <c r="D38" s="48"/>
      <c r="E38" s="37"/>
    </row>
    <row r="39" spans="1:5" s="2" customFormat="1" x14ac:dyDescent="0.2">
      <c r="E39" s="37"/>
    </row>
    <row r="40" spans="1:5" s="2" customFormat="1" x14ac:dyDescent="0.2">
      <c r="E40" s="37"/>
    </row>
    <row r="41" spans="1:5" s="2" customFormat="1" x14ac:dyDescent="0.2">
      <c r="E41" s="37"/>
    </row>
    <row r="42" spans="1:5" s="2" customFormat="1" x14ac:dyDescent="0.2">
      <c r="A42" s="35" t="s">
        <v>102</v>
      </c>
      <c r="E42" s="37"/>
    </row>
    <row r="43" spans="1:5" s="2" customFormat="1" x14ac:dyDescent="0.2"/>
    <row r="44" spans="1:5" s="2" customFormat="1" x14ac:dyDescent="0.2">
      <c r="A44" s="33"/>
      <c r="B44" s="33"/>
      <c r="C44" s="33"/>
      <c r="D44" s="33"/>
      <c r="E44" s="33"/>
    </row>
    <row r="45" spans="1:5" s="2" customFormat="1" x14ac:dyDescent="0.2">
      <c r="A45" s="33"/>
      <c r="B45" s="33"/>
      <c r="C45" s="33"/>
      <c r="D45" s="33"/>
      <c r="E45" s="33"/>
    </row>
    <row r="46" spans="1:5" s="2" customFormat="1" x14ac:dyDescent="0.2"/>
    <row r="47" spans="1:5" s="2" customFormat="1" x14ac:dyDescent="0.2"/>
    <row r="48" spans="1:5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  <row r="54" s="2" customFormat="1" x14ac:dyDescent="0.2"/>
    <row r="55" s="2" customFormat="1" x14ac:dyDescent="0.2"/>
    <row r="56" s="2" customFormat="1" x14ac:dyDescent="0.2"/>
    <row r="57" s="2" customFormat="1" x14ac:dyDescent="0.2"/>
    <row r="58" s="2" customFormat="1" x14ac:dyDescent="0.2"/>
    <row r="59" s="2" customFormat="1" x14ac:dyDescent="0.2"/>
    <row r="60" s="2" customFormat="1" x14ac:dyDescent="0.2"/>
    <row r="61" s="2" customFormat="1" x14ac:dyDescent="0.2"/>
    <row r="62" s="2" customFormat="1" x14ac:dyDescent="0.2"/>
    <row r="63" s="2" customFormat="1" x14ac:dyDescent="0.2"/>
    <row r="64" s="2" customFormat="1" x14ac:dyDescent="0.2"/>
    <row r="65" s="2" customFormat="1" x14ac:dyDescent="0.2"/>
    <row r="66" s="2" customFormat="1" x14ac:dyDescent="0.2"/>
    <row r="67" s="2" customFormat="1" x14ac:dyDescent="0.2"/>
    <row r="68" s="2" customFormat="1" x14ac:dyDescent="0.2"/>
    <row r="69" s="2" customFormat="1" x14ac:dyDescent="0.2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79998168889431442"/>
  </sheetPr>
  <dimension ref="A1"/>
  <sheetViews>
    <sheetView topLeftCell="A15" workbookViewId="0">
      <selection activeCell="C47" sqref="C47"/>
    </sheetView>
  </sheetViews>
  <sheetFormatPr baseColWidth="10" defaultRowHeight="15" x14ac:dyDescent="0.2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79998168889431442"/>
  </sheetPr>
  <dimension ref="A1:AP58"/>
  <sheetViews>
    <sheetView topLeftCell="A19" zoomScale="140" zoomScaleNormal="140" workbookViewId="0">
      <selection activeCell="E31" sqref="E31"/>
    </sheetView>
  </sheetViews>
  <sheetFormatPr baseColWidth="10" defaultRowHeight="15" x14ac:dyDescent="0.2"/>
  <cols>
    <col min="1" max="1" width="37.1640625" customWidth="1"/>
    <col min="2" max="2" width="26" bestFit="1" customWidth="1"/>
    <col min="3" max="3" width="14.1640625" customWidth="1"/>
    <col min="4" max="4" width="14.5" customWidth="1"/>
    <col min="5" max="5" width="17.5" customWidth="1"/>
    <col min="6" max="6" width="13.5" style="2" customWidth="1"/>
    <col min="7" max="42" width="10.83203125" style="2"/>
  </cols>
  <sheetData>
    <row r="1" spans="1:4" s="2" customFormat="1" x14ac:dyDescent="0.2"/>
    <row r="2" spans="1:4" s="2" customFormat="1" ht="21" x14ac:dyDescent="0.2">
      <c r="D2" s="50" t="s">
        <v>32</v>
      </c>
    </row>
    <row r="3" spans="1:4" s="2" customFormat="1" x14ac:dyDescent="0.2"/>
    <row r="4" spans="1:4" s="2" customFormat="1" ht="21" x14ac:dyDescent="0.25">
      <c r="A4" s="49" t="s">
        <v>105</v>
      </c>
    </row>
    <row r="5" spans="1:4" s="2" customFormat="1" ht="21" x14ac:dyDescent="0.25">
      <c r="A5" s="49" t="s">
        <v>30</v>
      </c>
    </row>
    <row r="6" spans="1:4" s="2" customFormat="1" ht="21" x14ac:dyDescent="0.25">
      <c r="A6" s="49" t="s">
        <v>31</v>
      </c>
    </row>
    <row r="7" spans="1:4" s="2" customFormat="1" x14ac:dyDescent="0.2"/>
    <row r="8" spans="1:4" s="2" customFormat="1" x14ac:dyDescent="0.2"/>
    <row r="9" spans="1:4" s="2" customFormat="1" x14ac:dyDescent="0.2"/>
    <row r="10" spans="1:4" s="2" customFormat="1" x14ac:dyDescent="0.2"/>
    <row r="11" spans="1:4" s="2" customFormat="1" x14ac:dyDescent="0.2"/>
    <row r="12" spans="1:4" s="2" customFormat="1" x14ac:dyDescent="0.2"/>
    <row r="13" spans="1:4" s="2" customFormat="1" x14ac:dyDescent="0.2"/>
    <row r="14" spans="1:4" s="2" customFormat="1" x14ac:dyDescent="0.2"/>
    <row r="15" spans="1:4" s="2" customFormat="1" ht="19" x14ac:dyDescent="0.25">
      <c r="A15" s="1" t="s">
        <v>17</v>
      </c>
      <c r="B15" s="1"/>
      <c r="C15" s="1"/>
      <c r="D15" s="1"/>
    </row>
    <row r="16" spans="1:4" s="2" customFormat="1" ht="16" thickBot="1" x14ac:dyDescent="0.25"/>
    <row r="17" spans="1:6" s="2" customFormat="1" x14ac:dyDescent="0.2">
      <c r="A17" s="3" t="s">
        <v>0</v>
      </c>
      <c r="B17" s="4" t="s">
        <v>15</v>
      </c>
      <c r="C17" s="4"/>
      <c r="D17" s="5"/>
    </row>
    <row r="18" spans="1:6" s="2" customFormat="1" x14ac:dyDescent="0.2">
      <c r="A18" s="6" t="s">
        <v>1</v>
      </c>
      <c r="B18" s="7" t="s">
        <v>16</v>
      </c>
      <c r="C18" s="7"/>
      <c r="D18" s="8"/>
    </row>
    <row r="19" spans="1:6" s="2" customFormat="1" ht="16" thickBot="1" x14ac:dyDescent="0.25">
      <c r="A19" s="9" t="s">
        <v>2</v>
      </c>
      <c r="B19" s="10"/>
      <c r="C19" s="10"/>
      <c r="D19" s="11"/>
    </row>
    <row r="20" spans="1:6" s="2" customFormat="1" x14ac:dyDescent="0.2"/>
    <row r="21" spans="1:6" s="2" customFormat="1" x14ac:dyDescent="0.2">
      <c r="A21" s="12" t="s">
        <v>3</v>
      </c>
      <c r="B21" s="13" t="s">
        <v>10</v>
      </c>
      <c r="C21" s="12"/>
      <c r="D21" s="12" t="s">
        <v>101</v>
      </c>
      <c r="E21" s="12" t="s">
        <v>4</v>
      </c>
    </row>
    <row r="22" spans="1:6" s="2" customFormat="1" x14ac:dyDescent="0.2">
      <c r="A22" s="14" t="s">
        <v>5</v>
      </c>
      <c r="B22" s="14" t="s">
        <v>6</v>
      </c>
      <c r="C22" s="14"/>
      <c r="D22" s="14"/>
      <c r="E22" s="15">
        <v>4721627</v>
      </c>
    </row>
    <row r="23" spans="1:6" s="2" customFormat="1" x14ac:dyDescent="0.2">
      <c r="A23" s="14" t="s">
        <v>5</v>
      </c>
      <c r="B23" s="14" t="s">
        <v>7</v>
      </c>
      <c r="C23" s="14"/>
      <c r="D23" s="14"/>
      <c r="E23" s="15">
        <v>5117269</v>
      </c>
    </row>
    <row r="24" spans="1:6" s="2" customFormat="1" ht="16" thickBot="1" x14ac:dyDescent="0.25">
      <c r="A24" s="14"/>
      <c r="B24" s="14" t="s">
        <v>8</v>
      </c>
      <c r="C24" s="14" t="s">
        <v>9</v>
      </c>
      <c r="D24" s="14"/>
      <c r="E24" s="16">
        <f>SUM(E22:E23)</f>
        <v>9838896</v>
      </c>
    </row>
    <row r="25" spans="1:6" s="2" customFormat="1" ht="16" thickTop="1" x14ac:dyDescent="0.2"/>
    <row r="26" spans="1:6" s="2" customFormat="1" x14ac:dyDescent="0.2"/>
    <row r="27" spans="1:6" s="2" customFormat="1" x14ac:dyDescent="0.2">
      <c r="A27" s="2" t="s">
        <v>11</v>
      </c>
      <c r="D27" s="17"/>
      <c r="E27" s="17">
        <v>9838896</v>
      </c>
    </row>
    <row r="28" spans="1:6" s="2" customFormat="1" ht="16" thickBot="1" x14ac:dyDescent="0.25">
      <c r="A28" s="2" t="s">
        <v>112</v>
      </c>
      <c r="D28" s="18"/>
      <c r="E28" s="183">
        <f>E27*30%</f>
        <v>2951668.8</v>
      </c>
    </row>
    <row r="29" spans="1:6" s="2" customFormat="1" ht="16" thickBot="1" x14ac:dyDescent="0.25">
      <c r="A29" s="166" t="s">
        <v>12</v>
      </c>
      <c r="B29" s="44"/>
      <c r="C29" s="44"/>
      <c r="D29" s="184"/>
      <c r="E29" s="185">
        <f>+E27-E28</f>
        <v>6887227.2000000002</v>
      </c>
    </row>
    <row r="30" spans="1:6" s="2" customFormat="1" x14ac:dyDescent="0.2"/>
    <row r="31" spans="1:6" s="2" customFormat="1" ht="16" thickBot="1" x14ac:dyDescent="0.25">
      <c r="A31" s="19" t="s">
        <v>13</v>
      </c>
      <c r="B31" s="19"/>
      <c r="C31" s="19"/>
      <c r="D31" s="19"/>
      <c r="E31" s="20">
        <f>E29*10%</f>
        <v>688722.72000000009</v>
      </c>
      <c r="F31" s="2" t="s">
        <v>113</v>
      </c>
    </row>
    <row r="32" spans="1:6" s="2" customFormat="1" x14ac:dyDescent="0.2">
      <c r="E32" s="21"/>
    </row>
    <row r="33" spans="1:7" s="2" customFormat="1" ht="16" thickBot="1" x14ac:dyDescent="0.25">
      <c r="A33" s="19" t="s">
        <v>14</v>
      </c>
      <c r="B33" s="19"/>
      <c r="C33" s="19"/>
      <c r="D33" s="19"/>
      <c r="E33" s="22">
        <f>E31*25%</f>
        <v>172180.68000000002</v>
      </c>
    </row>
    <row r="34" spans="1:7" s="2" customFormat="1" x14ac:dyDescent="0.2">
      <c r="E34" s="21"/>
    </row>
    <row r="35" spans="1:7" s="2" customFormat="1" ht="16" thickBot="1" x14ac:dyDescent="0.25">
      <c r="A35" s="186" t="s">
        <v>114</v>
      </c>
      <c r="B35" s="186"/>
      <c r="C35" s="186"/>
      <c r="D35" s="186"/>
      <c r="E35" s="187">
        <f>E24*0.3%*12</f>
        <v>354200.25600000005</v>
      </c>
    </row>
    <row r="36" spans="1:7" s="2" customFormat="1" ht="16" thickBot="1" x14ac:dyDescent="0.25">
      <c r="A36" s="166" t="s">
        <v>115</v>
      </c>
      <c r="B36" s="44"/>
      <c r="C36" s="44"/>
      <c r="D36" s="44"/>
      <c r="E36" s="185">
        <f>E33-E35</f>
        <v>-182019.57600000003</v>
      </c>
    </row>
    <row r="37" spans="1:7" s="2" customFormat="1" x14ac:dyDescent="0.2"/>
    <row r="38" spans="1:7" s="2" customFormat="1" x14ac:dyDescent="0.2">
      <c r="G38" s="17">
        <f>E36-E50</f>
        <v>-73791.976000000053</v>
      </c>
    </row>
    <row r="39" spans="1:7" s="2" customFormat="1" x14ac:dyDescent="0.2"/>
    <row r="40" spans="1:7" s="2" customFormat="1" x14ac:dyDescent="0.2"/>
    <row r="41" spans="1:7" s="2" customFormat="1" x14ac:dyDescent="0.2">
      <c r="A41" s="2" t="s">
        <v>11</v>
      </c>
      <c r="D41" s="17"/>
      <c r="E41" s="17">
        <v>9838896</v>
      </c>
    </row>
    <row r="42" spans="1:7" s="2" customFormat="1" ht="16" thickBot="1" x14ac:dyDescent="0.25">
      <c r="A42" s="2" t="s">
        <v>112</v>
      </c>
      <c r="D42" s="18"/>
      <c r="E42" s="183">
        <v>0</v>
      </c>
    </row>
    <row r="43" spans="1:7" s="2" customFormat="1" ht="16" thickBot="1" x14ac:dyDescent="0.25">
      <c r="A43" s="166" t="s">
        <v>12</v>
      </c>
      <c r="B43" s="44"/>
      <c r="C43" s="44"/>
      <c r="D43" s="184"/>
      <c r="E43" s="185">
        <f>+E41-E42</f>
        <v>9838896</v>
      </c>
    </row>
    <row r="44" spans="1:7" s="2" customFormat="1" x14ac:dyDescent="0.2"/>
    <row r="45" spans="1:7" s="2" customFormat="1" ht="16" thickBot="1" x14ac:dyDescent="0.25">
      <c r="A45" s="19" t="s">
        <v>13</v>
      </c>
      <c r="B45" s="19"/>
      <c r="C45" s="19"/>
      <c r="D45" s="19"/>
      <c r="E45" s="20">
        <f>E43*10%</f>
        <v>983889.60000000009</v>
      </c>
    </row>
    <row r="46" spans="1:7" s="2" customFormat="1" x14ac:dyDescent="0.2">
      <c r="E46" s="21"/>
    </row>
    <row r="47" spans="1:7" s="2" customFormat="1" ht="16" thickBot="1" x14ac:dyDescent="0.25">
      <c r="A47" s="19" t="s">
        <v>14</v>
      </c>
      <c r="B47" s="19"/>
      <c r="C47" s="19"/>
      <c r="D47" s="19"/>
      <c r="E47" s="22">
        <f>E45*25%</f>
        <v>245972.40000000002</v>
      </c>
    </row>
    <row r="48" spans="1:7" s="2" customFormat="1" x14ac:dyDescent="0.2">
      <c r="E48" s="21"/>
    </row>
    <row r="49" spans="1:5" s="2" customFormat="1" ht="16" thickBot="1" x14ac:dyDescent="0.25">
      <c r="A49" s="186" t="s">
        <v>114</v>
      </c>
      <c r="B49" s="186"/>
      <c r="C49" s="186"/>
      <c r="D49" s="186"/>
      <c r="E49" s="187">
        <v>354200</v>
      </c>
    </row>
    <row r="50" spans="1:5" s="2" customFormat="1" ht="16" thickBot="1" x14ac:dyDescent="0.25">
      <c r="A50" s="166" t="s">
        <v>115</v>
      </c>
      <c r="B50" s="44"/>
      <c r="C50" s="44"/>
      <c r="D50" s="44"/>
      <c r="E50" s="185">
        <f>E47-E49</f>
        <v>-108227.59999999998</v>
      </c>
    </row>
    <row r="51" spans="1:5" s="2" customFormat="1" x14ac:dyDescent="0.2"/>
    <row r="52" spans="1:5" s="2" customFormat="1" x14ac:dyDescent="0.2"/>
    <row r="53" spans="1:5" s="2" customFormat="1" x14ac:dyDescent="0.2"/>
    <row r="54" spans="1:5" s="2" customFormat="1" x14ac:dyDescent="0.2"/>
    <row r="55" spans="1:5" s="2" customFormat="1" x14ac:dyDescent="0.2"/>
    <row r="56" spans="1:5" s="2" customFormat="1" x14ac:dyDescent="0.2"/>
    <row r="57" spans="1:5" s="2" customFormat="1" x14ac:dyDescent="0.2"/>
    <row r="58" spans="1:5" s="2" customFormat="1" x14ac:dyDescent="0.2"/>
  </sheetData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79998168889431442"/>
  </sheetPr>
  <dimension ref="A1"/>
  <sheetViews>
    <sheetView topLeftCell="B1" zoomScale="120" zoomScaleNormal="120" workbookViewId="0">
      <selection activeCell="S18" sqref="S18"/>
    </sheetView>
  </sheetViews>
  <sheetFormatPr baseColWidth="10" defaultRowHeight="15" x14ac:dyDescent="0.2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A6BCF-9C4F-F347-9B9E-A88D42B75B76}">
  <sheetPr>
    <tabColor theme="6" tint="0.59999389629810485"/>
  </sheetPr>
  <dimension ref="A1:M82"/>
  <sheetViews>
    <sheetView topLeftCell="A34" zoomScale="140" zoomScaleNormal="140" workbookViewId="0">
      <selection activeCell="H35" sqref="H35"/>
    </sheetView>
  </sheetViews>
  <sheetFormatPr baseColWidth="10" defaultRowHeight="15" x14ac:dyDescent="0.2"/>
  <cols>
    <col min="1" max="1" width="14.5" customWidth="1"/>
    <col min="2" max="2" width="32.33203125" customWidth="1"/>
    <col min="3" max="3" width="22.6640625" customWidth="1"/>
    <col min="4" max="4" width="18.5" customWidth="1"/>
    <col min="5" max="5" width="17.1640625" customWidth="1"/>
    <col min="6" max="6" width="12.5" customWidth="1"/>
  </cols>
  <sheetData>
    <row r="1" spans="1:10" x14ac:dyDescent="0.2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x14ac:dyDescent="0.2">
      <c r="A2" s="2"/>
      <c r="B2" s="53" t="s">
        <v>36</v>
      </c>
      <c r="C2" s="2"/>
      <c r="D2" s="2"/>
      <c r="E2" s="2"/>
      <c r="F2" s="2"/>
      <c r="G2" s="2"/>
      <c r="H2" s="2"/>
      <c r="I2" s="2"/>
      <c r="J2" s="2"/>
    </row>
    <row r="3" spans="1:10" x14ac:dyDescent="0.2">
      <c r="A3" s="2"/>
      <c r="B3" s="53"/>
      <c r="C3" s="2"/>
      <c r="D3" s="2"/>
      <c r="E3" s="2"/>
      <c r="F3" s="2"/>
      <c r="G3" s="2"/>
      <c r="H3" s="2"/>
      <c r="I3" s="2"/>
      <c r="J3" s="2"/>
    </row>
    <row r="4" spans="1:10" ht="16" x14ac:dyDescent="0.2">
      <c r="A4" s="54" t="s">
        <v>37</v>
      </c>
      <c r="B4" s="2"/>
      <c r="C4" s="2"/>
      <c r="D4" s="2"/>
      <c r="E4" s="2"/>
      <c r="F4" s="2"/>
      <c r="G4" s="2"/>
      <c r="H4" s="2"/>
      <c r="I4" s="2"/>
      <c r="J4" s="2"/>
    </row>
    <row r="5" spans="1:10" ht="16" x14ac:dyDescent="0.2">
      <c r="A5" s="55" t="s">
        <v>38</v>
      </c>
      <c r="B5" s="2"/>
      <c r="C5" s="2"/>
      <c r="D5" s="2"/>
      <c r="E5" s="2"/>
      <c r="F5" s="2"/>
      <c r="G5" s="2"/>
      <c r="H5" s="2"/>
      <c r="I5" s="2"/>
      <c r="J5" s="2"/>
    </row>
    <row r="6" spans="1:10" ht="16" x14ac:dyDescent="0.2">
      <c r="A6" s="55" t="s">
        <v>39</v>
      </c>
      <c r="B6" s="2"/>
      <c r="C6" s="2"/>
      <c r="D6" s="2"/>
      <c r="E6" s="2"/>
      <c r="F6" s="2"/>
      <c r="G6" s="2"/>
      <c r="H6" s="2"/>
      <c r="I6" s="2"/>
      <c r="J6" s="2"/>
    </row>
    <row r="7" spans="1:10" ht="16" x14ac:dyDescent="0.2">
      <c r="A7" s="55" t="s">
        <v>40</v>
      </c>
      <c r="B7" s="2"/>
      <c r="C7" s="2"/>
      <c r="D7" s="2"/>
      <c r="E7" s="2"/>
      <c r="F7" s="2"/>
      <c r="G7" s="2"/>
      <c r="H7" s="2"/>
      <c r="I7" s="2"/>
      <c r="J7" s="2"/>
    </row>
    <row r="8" spans="1:10" ht="16" x14ac:dyDescent="0.2">
      <c r="A8" s="55" t="s">
        <v>41</v>
      </c>
      <c r="B8" s="2"/>
      <c r="C8" s="2"/>
      <c r="D8" s="2"/>
      <c r="E8" s="2"/>
      <c r="F8" s="2"/>
      <c r="G8" s="2"/>
      <c r="H8" s="2"/>
      <c r="I8" s="2"/>
      <c r="J8" s="2"/>
    </row>
    <row r="9" spans="1:10" ht="17" thickBot="1" x14ac:dyDescent="0.25">
      <c r="A9" s="55"/>
      <c r="B9" s="2"/>
      <c r="C9" s="2"/>
      <c r="D9" s="2"/>
      <c r="E9" s="2"/>
      <c r="F9" s="2"/>
      <c r="G9" s="2"/>
      <c r="H9" s="2"/>
      <c r="I9" s="2"/>
      <c r="J9" s="2"/>
    </row>
    <row r="10" spans="1:10" ht="16" x14ac:dyDescent="0.2">
      <c r="A10" s="56" t="s">
        <v>42</v>
      </c>
      <c r="B10" s="57"/>
      <c r="C10" s="58" t="s">
        <v>43</v>
      </c>
      <c r="D10" s="59">
        <v>123500000</v>
      </c>
      <c r="E10" s="2"/>
      <c r="F10" s="2"/>
      <c r="G10" s="2"/>
      <c r="H10" s="2"/>
      <c r="I10" s="2"/>
      <c r="J10" s="2"/>
    </row>
    <row r="11" spans="1:10" ht="16" x14ac:dyDescent="0.2">
      <c r="A11" s="56" t="s">
        <v>44</v>
      </c>
      <c r="B11" s="60"/>
      <c r="C11" s="61" t="s">
        <v>43</v>
      </c>
      <c r="D11" s="62">
        <v>35990000</v>
      </c>
      <c r="E11" s="2"/>
      <c r="F11" s="2"/>
      <c r="G11" s="2"/>
      <c r="H11" s="2"/>
      <c r="I11" s="2"/>
      <c r="J11" s="2"/>
    </row>
    <row r="12" spans="1:10" ht="17" thickBot="1" x14ac:dyDescent="0.25">
      <c r="A12" s="56" t="s">
        <v>45</v>
      </c>
      <c r="B12" s="63"/>
      <c r="C12" s="64" t="s">
        <v>43</v>
      </c>
      <c r="D12" s="65">
        <v>10896000</v>
      </c>
      <c r="E12" s="2"/>
      <c r="F12" s="2"/>
      <c r="G12" s="2"/>
      <c r="H12" s="2"/>
      <c r="I12" s="2"/>
      <c r="J12" s="2"/>
    </row>
    <row r="13" spans="1:10" ht="16" x14ac:dyDescent="0.2">
      <c r="A13" s="56"/>
      <c r="B13" s="2"/>
      <c r="C13" s="35"/>
      <c r="D13" s="66"/>
      <c r="E13" s="2"/>
      <c r="F13" s="2"/>
      <c r="G13" s="2"/>
      <c r="H13" s="2"/>
      <c r="I13" s="2"/>
      <c r="J13" s="2"/>
    </row>
    <row r="14" spans="1:10" ht="16" x14ac:dyDescent="0.2">
      <c r="A14" s="55" t="s">
        <v>46</v>
      </c>
      <c r="B14" s="2"/>
      <c r="C14" s="2"/>
      <c r="D14" s="2"/>
      <c r="E14" s="2"/>
      <c r="F14" s="2"/>
      <c r="G14" s="2"/>
      <c r="H14" s="2"/>
      <c r="I14" s="2"/>
      <c r="J14" s="2"/>
    </row>
    <row r="15" spans="1:10" ht="16" x14ac:dyDescent="0.2">
      <c r="A15" s="67" t="s">
        <v>47</v>
      </c>
      <c r="B15" s="2"/>
      <c r="C15" s="2"/>
      <c r="D15" s="2"/>
      <c r="E15" s="2"/>
      <c r="F15" s="2"/>
      <c r="G15" s="2"/>
      <c r="H15" s="2"/>
      <c r="I15" s="2"/>
      <c r="J15" s="2"/>
    </row>
    <row r="16" spans="1:10" ht="16" x14ac:dyDescent="0.2">
      <c r="A16" s="67" t="s">
        <v>48</v>
      </c>
      <c r="B16" s="2"/>
      <c r="C16" s="2"/>
      <c r="D16" s="2"/>
      <c r="E16" s="2"/>
      <c r="F16" s="2"/>
      <c r="G16" s="2"/>
      <c r="H16" s="2"/>
      <c r="I16" s="2"/>
      <c r="J16" s="2"/>
    </row>
    <row r="17" spans="1:13" ht="16" x14ac:dyDescent="0.2">
      <c r="A17" s="67" t="s">
        <v>49</v>
      </c>
      <c r="B17" s="2"/>
      <c r="C17" s="2"/>
      <c r="D17" s="2"/>
      <c r="E17" s="2"/>
      <c r="F17" s="2"/>
      <c r="G17" s="2"/>
      <c r="H17" s="2"/>
      <c r="I17" s="2"/>
      <c r="J17" s="2"/>
    </row>
    <row r="18" spans="1:13" ht="16" x14ac:dyDescent="0.2">
      <c r="A18" s="55" t="s">
        <v>50</v>
      </c>
      <c r="B18" s="2"/>
      <c r="C18" s="2"/>
      <c r="D18" s="2"/>
      <c r="E18" s="2"/>
      <c r="F18" s="2"/>
      <c r="G18" s="2"/>
      <c r="H18" s="2"/>
      <c r="I18" s="2"/>
      <c r="J18" s="2"/>
    </row>
    <row r="19" spans="1:13" ht="16" x14ac:dyDescent="0.2">
      <c r="A19" s="55" t="s">
        <v>338</v>
      </c>
      <c r="B19" s="2"/>
      <c r="C19" s="2"/>
      <c r="D19" s="2"/>
      <c r="E19" s="2"/>
      <c r="F19" s="2"/>
      <c r="G19" s="2"/>
      <c r="H19" s="2"/>
      <c r="I19" s="2"/>
      <c r="J19" s="2"/>
    </row>
    <row r="20" spans="1:13" x14ac:dyDescent="0.2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3" x14ac:dyDescent="0.2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3" x14ac:dyDescent="0.2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3" ht="18" x14ac:dyDescent="0.2">
      <c r="A23" s="23" t="s">
        <v>51</v>
      </c>
      <c r="B23" s="23"/>
      <c r="C23" s="23"/>
      <c r="D23" s="24"/>
      <c r="E23" s="24"/>
      <c r="F23" s="2"/>
      <c r="G23" s="2"/>
      <c r="H23" s="2"/>
      <c r="I23" s="2"/>
      <c r="J23" s="2"/>
    </row>
    <row r="24" spans="1:13" ht="16" thickBo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3" ht="17" thickBot="1" x14ac:dyDescent="0.25">
      <c r="A25" s="68" t="s">
        <v>52</v>
      </c>
      <c r="B25" s="69"/>
      <c r="C25" s="69"/>
      <c r="D25" s="70"/>
      <c r="E25" s="71" t="s">
        <v>53</v>
      </c>
      <c r="F25" s="2"/>
      <c r="G25" s="2"/>
      <c r="H25" s="2"/>
      <c r="I25" s="2"/>
      <c r="J25" s="2"/>
    </row>
    <row r="26" spans="1:13" ht="16" thickBot="1" x14ac:dyDescent="0.25">
      <c r="A26" s="72" t="s">
        <v>54</v>
      </c>
      <c r="B26" s="73" t="s">
        <v>55</v>
      </c>
      <c r="C26" s="73"/>
      <c r="D26" s="73"/>
      <c r="E26" s="74" t="s">
        <v>11</v>
      </c>
      <c r="F26" s="2"/>
      <c r="G26" s="2"/>
      <c r="H26" s="2"/>
      <c r="I26" s="2"/>
      <c r="J26" s="2"/>
      <c r="K26" s="156"/>
      <c r="L26" s="156"/>
      <c r="M26" s="156"/>
    </row>
    <row r="27" spans="1:13" x14ac:dyDescent="0.2">
      <c r="A27" s="75"/>
      <c r="B27" s="76"/>
      <c r="C27" s="76"/>
      <c r="D27" s="76"/>
      <c r="E27" s="77"/>
      <c r="F27" s="2"/>
      <c r="G27" s="2"/>
      <c r="H27" s="2"/>
      <c r="I27" s="2"/>
      <c r="J27" s="2"/>
      <c r="K27" s="156"/>
      <c r="L27" s="157"/>
      <c r="M27" s="156"/>
    </row>
    <row r="28" spans="1:13" x14ac:dyDescent="0.2">
      <c r="A28" s="78" t="s">
        <v>56</v>
      </c>
      <c r="B28" s="79" t="s">
        <v>57</v>
      </c>
      <c r="C28" s="14"/>
      <c r="D28" s="14"/>
      <c r="E28" s="80">
        <v>123500000</v>
      </c>
      <c r="F28" s="2"/>
      <c r="G28" s="2"/>
      <c r="H28" s="2"/>
      <c r="I28" s="2"/>
      <c r="J28" s="2"/>
      <c r="K28" s="156"/>
      <c r="L28" s="157"/>
      <c r="M28" s="156"/>
    </row>
    <row r="29" spans="1:13" x14ac:dyDescent="0.2">
      <c r="A29" s="78" t="s">
        <v>58</v>
      </c>
      <c r="B29" s="79" t="s">
        <v>59</v>
      </c>
      <c r="C29" s="14"/>
      <c r="D29" s="14"/>
      <c r="E29" s="62">
        <v>35990000</v>
      </c>
      <c r="F29" s="2"/>
      <c r="G29" s="2"/>
      <c r="H29" s="2"/>
      <c r="I29" s="2"/>
      <c r="J29" s="2"/>
      <c r="K29" s="156"/>
      <c r="L29" s="157"/>
      <c r="M29" s="156"/>
    </row>
    <row r="30" spans="1:13" ht="16" thickBot="1" x14ac:dyDescent="0.25">
      <c r="A30" s="81" t="s">
        <v>60</v>
      </c>
      <c r="B30" s="82" t="s">
        <v>61</v>
      </c>
      <c r="C30" s="83"/>
      <c r="D30" s="83"/>
      <c r="E30" s="65">
        <v>10896000</v>
      </c>
      <c r="F30" s="2"/>
      <c r="G30" s="2"/>
      <c r="H30" s="2"/>
      <c r="I30" s="2"/>
      <c r="J30" s="2"/>
      <c r="K30" s="156"/>
      <c r="L30" s="157"/>
      <c r="M30" s="156"/>
    </row>
    <row r="31" spans="1:13" ht="17" thickBot="1" x14ac:dyDescent="0.25">
      <c r="A31" s="85"/>
      <c r="B31" s="86"/>
      <c r="C31" s="87" t="s">
        <v>9</v>
      </c>
      <c r="D31" s="88"/>
      <c r="E31" s="89">
        <f>SUM(E28:E30)</f>
        <v>170386000</v>
      </c>
      <c r="F31" s="2"/>
      <c r="G31" s="2"/>
      <c r="H31" s="2"/>
      <c r="I31" s="2"/>
      <c r="J31" s="2"/>
    </row>
    <row r="32" spans="1:13" x14ac:dyDescent="0.2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 x14ac:dyDescent="0.2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 x14ac:dyDescent="0.2">
      <c r="A34" s="33" t="s">
        <v>62</v>
      </c>
      <c r="B34" s="33"/>
      <c r="C34" s="33"/>
      <c r="D34" s="33"/>
      <c r="E34" s="33"/>
      <c r="F34" s="2"/>
      <c r="G34" s="2"/>
      <c r="H34" s="2"/>
      <c r="I34" s="2"/>
      <c r="J34" s="2"/>
    </row>
    <row r="35" spans="1:10" x14ac:dyDescent="0.2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" x14ac:dyDescent="0.2">
      <c r="A36" s="2"/>
      <c r="B36" s="90" t="s">
        <v>63</v>
      </c>
      <c r="C36" s="90"/>
      <c r="D36" s="90"/>
      <c r="E36" s="2"/>
      <c r="F36" s="2"/>
      <c r="G36" s="2"/>
      <c r="H36" s="2"/>
      <c r="I36" s="2"/>
      <c r="J36" s="2"/>
    </row>
    <row r="37" spans="1:10" x14ac:dyDescent="0.2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 ht="16" thickBot="1" x14ac:dyDescent="0.25">
      <c r="A38" s="478" t="s">
        <v>64</v>
      </c>
      <c r="B38" s="479">
        <f>+E31</f>
        <v>170386000</v>
      </c>
      <c r="C38" s="480"/>
      <c r="D38" s="480"/>
      <c r="E38" s="481">
        <f>B38*10%</f>
        <v>17038600</v>
      </c>
      <c r="F38" s="2" t="s">
        <v>339</v>
      </c>
      <c r="G38" s="2"/>
      <c r="H38" s="2"/>
      <c r="I38" s="2"/>
      <c r="J38" s="2"/>
    </row>
    <row r="39" spans="1:10" ht="16" thickTop="1" x14ac:dyDescent="0.2">
      <c r="A39" s="2"/>
      <c r="B39" s="37"/>
      <c r="C39" s="24"/>
      <c r="D39" s="24"/>
      <c r="E39" s="38"/>
      <c r="F39" s="2"/>
      <c r="G39" s="2"/>
      <c r="H39" s="2"/>
      <c r="I39" s="2"/>
      <c r="J39" s="2"/>
    </row>
    <row r="40" spans="1:10" x14ac:dyDescent="0.2">
      <c r="A40" s="2"/>
      <c r="B40" s="90" t="s">
        <v>65</v>
      </c>
      <c r="C40" s="2"/>
      <c r="D40" s="2"/>
      <c r="E40" s="2"/>
      <c r="F40" s="2"/>
      <c r="G40" s="2"/>
      <c r="H40" s="2"/>
      <c r="I40" s="2"/>
      <c r="J40" s="2"/>
    </row>
    <row r="41" spans="1:10" x14ac:dyDescent="0.2">
      <c r="A41" s="2"/>
      <c r="B41" s="2"/>
      <c r="C41" s="2"/>
      <c r="D41" s="2"/>
      <c r="E41" s="2"/>
      <c r="F41" s="2"/>
      <c r="G41" s="2"/>
      <c r="H41" s="2"/>
      <c r="I41" s="2"/>
      <c r="J41" s="2"/>
    </row>
    <row r="42" spans="1:10" x14ac:dyDescent="0.2">
      <c r="A42" s="478"/>
      <c r="B42" s="482" t="s">
        <v>66</v>
      </c>
      <c r="C42" s="478"/>
      <c r="D42" s="478"/>
      <c r="E42" s="483">
        <f>E38*25%</f>
        <v>4259650</v>
      </c>
      <c r="F42" s="2" t="s">
        <v>340</v>
      </c>
      <c r="G42" s="2"/>
      <c r="H42" s="2"/>
      <c r="I42" s="2"/>
      <c r="J42" s="2"/>
    </row>
    <row r="43" spans="1:10" x14ac:dyDescent="0.2">
      <c r="A43" s="2"/>
      <c r="B43" s="2"/>
      <c r="C43" s="2"/>
      <c r="D43" s="2"/>
      <c r="E43" s="37"/>
      <c r="F43" s="2"/>
      <c r="G43" s="2"/>
      <c r="H43" s="2"/>
      <c r="I43" s="2"/>
      <c r="J43" s="2"/>
    </row>
    <row r="44" spans="1:10" x14ac:dyDescent="0.2">
      <c r="A44" s="91" t="s">
        <v>67</v>
      </c>
      <c r="B44" s="91"/>
      <c r="C44" s="2"/>
      <c r="D44" s="2"/>
      <c r="E44" s="92">
        <f>+F55+F62</f>
        <v>651531.30000000005</v>
      </c>
      <c r="F44" s="2" t="s">
        <v>341</v>
      </c>
      <c r="G44" s="2"/>
      <c r="H44" s="2"/>
      <c r="I44" s="2"/>
      <c r="J44" s="2"/>
    </row>
    <row r="45" spans="1:10" x14ac:dyDescent="0.2">
      <c r="A45" s="2"/>
      <c r="B45" s="2"/>
      <c r="C45" s="2"/>
      <c r="D45" s="2"/>
      <c r="E45" s="93"/>
      <c r="F45" s="2"/>
      <c r="G45" s="2"/>
      <c r="H45" s="2"/>
      <c r="I45" s="2"/>
      <c r="J45" s="2"/>
    </row>
    <row r="46" spans="1:10" ht="16" thickBot="1" x14ac:dyDescent="0.25">
      <c r="A46" s="484"/>
      <c r="B46" s="485" t="s">
        <v>68</v>
      </c>
      <c r="C46" s="484"/>
      <c r="D46" s="484"/>
      <c r="E46" s="486">
        <f>+E42-E44</f>
        <v>3608118.7</v>
      </c>
      <c r="F46" s="2"/>
      <c r="G46" s="2"/>
      <c r="H46" s="2"/>
      <c r="I46" s="2"/>
      <c r="J46" s="2"/>
    </row>
    <row r="47" spans="1:10" ht="16" thickTop="1" x14ac:dyDescent="0.2">
      <c r="A47" s="2"/>
      <c r="B47" s="35"/>
      <c r="C47" s="2"/>
      <c r="D47" s="2"/>
      <c r="E47" s="37"/>
      <c r="F47" s="2"/>
      <c r="G47" s="2"/>
      <c r="H47" s="2"/>
      <c r="I47" s="2"/>
      <c r="J47" s="2"/>
    </row>
    <row r="48" spans="1:10" x14ac:dyDescent="0.2">
      <c r="A48" s="2"/>
      <c r="B48" s="2"/>
      <c r="C48" s="2"/>
      <c r="D48" s="2"/>
      <c r="E48" s="2"/>
      <c r="F48" s="2"/>
      <c r="G48" s="2"/>
      <c r="H48" s="2"/>
      <c r="I48" s="2"/>
      <c r="J48" s="2"/>
    </row>
    <row r="49" spans="1:10" ht="16" thickBo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</row>
    <row r="50" spans="1:10" ht="16" thickBot="1" x14ac:dyDescent="0.25">
      <c r="A50" s="94" t="s">
        <v>69</v>
      </c>
      <c r="B50" s="95" t="s">
        <v>70</v>
      </c>
      <c r="C50" s="73" t="s">
        <v>71</v>
      </c>
      <c r="D50" s="73" t="s">
        <v>72</v>
      </c>
      <c r="E50" s="96" t="s">
        <v>73</v>
      </c>
      <c r="F50" s="97" t="s">
        <v>74</v>
      </c>
      <c r="G50" s="2"/>
      <c r="H50" s="2"/>
      <c r="I50" s="2"/>
      <c r="J50" s="2"/>
    </row>
    <row r="51" spans="1:10" x14ac:dyDescent="0.2">
      <c r="A51" s="98" t="s">
        <v>75</v>
      </c>
      <c r="B51" s="99">
        <v>128550</v>
      </c>
      <c r="C51" s="99">
        <v>32800</v>
      </c>
      <c r="D51" s="99">
        <f>SUM(B51:C51)</f>
        <v>161350</v>
      </c>
      <c r="E51" s="100">
        <v>1.016</v>
      </c>
      <c r="F51" s="99">
        <f>+D51*E51</f>
        <v>163931.6</v>
      </c>
      <c r="G51" s="2"/>
      <c r="H51" s="2"/>
      <c r="I51" s="2"/>
      <c r="J51" s="2"/>
    </row>
    <row r="52" spans="1:10" x14ac:dyDescent="0.2">
      <c r="A52" s="27" t="s">
        <v>76</v>
      </c>
      <c r="B52" s="99">
        <v>128550</v>
      </c>
      <c r="C52" s="99">
        <v>32800</v>
      </c>
      <c r="D52" s="99">
        <f t="shared" ref="D52:D54" si="0">SUM(B52:C52)</f>
        <v>161350</v>
      </c>
      <c r="E52" s="101">
        <v>1.012</v>
      </c>
      <c r="F52" s="102">
        <f>+D52*E52</f>
        <v>163286.20000000001</v>
      </c>
      <c r="G52" s="2"/>
      <c r="H52" s="2"/>
      <c r="I52" s="2"/>
      <c r="J52" s="2"/>
    </row>
    <row r="53" spans="1:10" x14ac:dyDescent="0.2">
      <c r="A53" s="27" t="s">
        <v>77</v>
      </c>
      <c r="B53" s="99">
        <v>128550</v>
      </c>
      <c r="C53" s="99">
        <v>32800</v>
      </c>
      <c r="D53" s="99">
        <f t="shared" si="0"/>
        <v>161350</v>
      </c>
      <c r="E53" s="101">
        <v>1.0069999999999999</v>
      </c>
      <c r="F53" s="102">
        <f>+D53*E53</f>
        <v>162479.44999999998</v>
      </c>
      <c r="G53" s="2"/>
      <c r="H53" s="2"/>
      <c r="I53" s="2"/>
      <c r="J53" s="2"/>
    </row>
    <row r="54" spans="1:10" ht="16" thickBot="1" x14ac:dyDescent="0.25">
      <c r="A54" s="103" t="s">
        <v>78</v>
      </c>
      <c r="B54" s="104">
        <v>128550</v>
      </c>
      <c r="C54" s="104">
        <v>32800</v>
      </c>
      <c r="D54" s="104">
        <f t="shared" si="0"/>
        <v>161350</v>
      </c>
      <c r="E54" s="105">
        <v>1.0029999999999999</v>
      </c>
      <c r="F54" s="106">
        <f>+D54*E54</f>
        <v>161834.04999999999</v>
      </c>
      <c r="G54" s="2"/>
      <c r="H54" s="2"/>
      <c r="I54" s="2"/>
      <c r="J54" s="2"/>
    </row>
    <row r="55" spans="1:10" ht="16" thickBot="1" x14ac:dyDescent="0.25">
      <c r="A55" s="72" t="s">
        <v>79</v>
      </c>
      <c r="B55" s="107">
        <f>SUM(B51:B54)</f>
        <v>514200</v>
      </c>
      <c r="C55" s="107">
        <f>SUM(C51:C54)</f>
        <v>131200</v>
      </c>
      <c r="D55" s="107">
        <f>SUM(D51:D54)</f>
        <v>645400</v>
      </c>
      <c r="E55" s="108"/>
      <c r="F55" s="109">
        <f>SUM(F51:F54)</f>
        <v>651531.30000000005</v>
      </c>
      <c r="G55" s="2"/>
      <c r="H55" s="2"/>
      <c r="I55" s="2"/>
      <c r="J55" s="2"/>
    </row>
    <row r="56" spans="1:10" x14ac:dyDescent="0.2">
      <c r="A56" s="53"/>
      <c r="B56" s="34"/>
      <c r="C56" s="34"/>
      <c r="D56" s="34"/>
      <c r="E56" s="110"/>
      <c r="F56" s="34"/>
      <c r="G56" s="2"/>
      <c r="H56" s="2"/>
      <c r="I56" s="2"/>
      <c r="J56" s="2"/>
    </row>
    <row r="57" spans="1:10" x14ac:dyDescent="0.2">
      <c r="A57" s="111"/>
      <c r="B57" s="53"/>
      <c r="C57" s="53"/>
      <c r="D57" s="53"/>
      <c r="E57" s="53"/>
      <c r="F57" s="24"/>
      <c r="G57" s="2"/>
      <c r="H57" s="2"/>
      <c r="I57" s="2"/>
      <c r="J57" s="2"/>
    </row>
    <row r="58" spans="1:10" x14ac:dyDescent="0.2">
      <c r="A58" s="112"/>
      <c r="B58" s="113"/>
      <c r="C58" s="113"/>
      <c r="D58" s="113"/>
      <c r="E58" s="114"/>
      <c r="F58" s="113"/>
      <c r="G58" s="2"/>
      <c r="H58" s="2"/>
      <c r="I58" s="2"/>
      <c r="J58" s="2"/>
    </row>
    <row r="59" spans="1:10" x14ac:dyDescent="0.2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 x14ac:dyDescent="0.2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 x14ac:dyDescent="0.2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 x14ac:dyDescent="0.2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 x14ac:dyDescent="0.2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 x14ac:dyDescent="0.2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1:10" x14ac:dyDescent="0.2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0" x14ac:dyDescent="0.2">
      <c r="A66" s="2"/>
      <c r="B66" s="2"/>
      <c r="C66" s="2"/>
      <c r="D66" s="2"/>
      <c r="E66" s="2"/>
      <c r="F66" s="2"/>
      <c r="G66" s="2"/>
      <c r="H66" s="2"/>
      <c r="I66" s="2"/>
      <c r="J66" s="2"/>
    </row>
    <row r="67" spans="1:10" x14ac:dyDescent="0.2">
      <c r="A67" s="2"/>
      <c r="B67" s="2"/>
      <c r="C67" s="2"/>
      <c r="D67" s="2"/>
      <c r="E67" s="2"/>
      <c r="F67" s="2"/>
      <c r="G67" s="2"/>
      <c r="H67" s="2"/>
      <c r="I67" s="2"/>
      <c r="J67" s="2"/>
    </row>
    <row r="68" spans="1:10" x14ac:dyDescent="0.2">
      <c r="A68" s="2"/>
      <c r="B68" s="2"/>
      <c r="C68" s="2"/>
      <c r="D68" s="2"/>
      <c r="E68" s="2"/>
      <c r="F68" s="2"/>
      <c r="G68" s="2"/>
      <c r="H68" s="2"/>
      <c r="I68" s="2"/>
      <c r="J68" s="2"/>
    </row>
    <row r="69" spans="1:10" x14ac:dyDescent="0.2">
      <c r="A69" s="2"/>
      <c r="B69" s="2"/>
      <c r="C69" s="2"/>
      <c r="D69" s="2"/>
      <c r="E69" s="2"/>
      <c r="F69" s="2"/>
      <c r="G69" s="2"/>
      <c r="H69" s="2"/>
      <c r="I69" s="2"/>
      <c r="J69" s="2"/>
    </row>
    <row r="70" spans="1:10" x14ac:dyDescent="0.2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spans="1:10" x14ac:dyDescent="0.2">
      <c r="A71" s="2"/>
      <c r="B71" s="2"/>
      <c r="C71" s="2"/>
      <c r="D71" s="2"/>
      <c r="E71" s="2"/>
      <c r="F71" s="2"/>
      <c r="G71" s="2"/>
      <c r="H71" s="2"/>
      <c r="I71" s="2"/>
      <c r="J71" s="2"/>
    </row>
    <row r="72" spans="1:10" x14ac:dyDescent="0.2">
      <c r="A72" s="2"/>
      <c r="B72" s="2"/>
      <c r="C72" s="2"/>
      <c r="D72" s="2"/>
      <c r="E72" s="2"/>
      <c r="F72" s="2"/>
      <c r="G72" s="2"/>
      <c r="H72" s="2"/>
      <c r="I72" s="2"/>
      <c r="J72" s="2"/>
    </row>
    <row r="73" spans="1:10" x14ac:dyDescent="0.2">
      <c r="A73" s="2"/>
      <c r="B73" s="2"/>
      <c r="C73" s="2"/>
      <c r="D73" s="2"/>
      <c r="E73" s="2"/>
      <c r="F73" s="2"/>
      <c r="G73" s="2"/>
      <c r="H73" s="2"/>
      <c r="I73" s="2"/>
      <c r="J73" s="2"/>
    </row>
    <row r="74" spans="1:10" x14ac:dyDescent="0.2">
      <c r="A74" s="2"/>
      <c r="B74" s="2"/>
      <c r="C74" s="2"/>
      <c r="D74" s="2"/>
      <c r="E74" s="2"/>
      <c r="F74" s="2"/>
      <c r="G74" s="2"/>
      <c r="H74" s="2"/>
      <c r="I74" s="2"/>
      <c r="J74" s="2"/>
    </row>
    <row r="75" spans="1:10" x14ac:dyDescent="0.2">
      <c r="A75" s="2"/>
      <c r="B75" s="2"/>
      <c r="C75" s="2"/>
      <c r="D75" s="2"/>
      <c r="E75" s="2"/>
      <c r="F75" s="2"/>
      <c r="G75" s="2"/>
      <c r="H75" s="2"/>
      <c r="I75" s="2"/>
      <c r="J75" s="2"/>
    </row>
    <row r="76" spans="1:10" x14ac:dyDescent="0.2">
      <c r="A76" s="2"/>
      <c r="B76" s="2"/>
      <c r="C76" s="2"/>
      <c r="D76" s="2"/>
      <c r="E76" s="2"/>
      <c r="F76" s="2"/>
      <c r="G76" s="2"/>
      <c r="H76" s="2"/>
      <c r="I76" s="2"/>
      <c r="J76" s="2"/>
    </row>
    <row r="77" spans="1:10" x14ac:dyDescent="0.2">
      <c r="A77" s="2"/>
      <c r="B77" s="2"/>
      <c r="C77" s="2"/>
      <c r="D77" s="2"/>
      <c r="E77" s="2"/>
      <c r="F77" s="2"/>
      <c r="G77" s="2"/>
      <c r="H77" s="2"/>
      <c r="I77" s="2"/>
      <c r="J77" s="2"/>
    </row>
    <row r="78" spans="1:10" x14ac:dyDescent="0.2">
      <c r="A78" s="2"/>
      <c r="B78" s="2"/>
      <c r="C78" s="2"/>
      <c r="D78" s="2"/>
      <c r="E78" s="2"/>
      <c r="F78" s="2"/>
      <c r="G78" s="2"/>
      <c r="H78" s="2"/>
      <c r="I78" s="2"/>
      <c r="J78" s="2"/>
    </row>
    <row r="79" spans="1:10" x14ac:dyDescent="0.2">
      <c r="A79" s="2"/>
      <c r="B79" s="2"/>
      <c r="C79" s="2"/>
      <c r="D79" s="2"/>
      <c r="E79" s="2"/>
      <c r="F79" s="2"/>
      <c r="G79" s="2"/>
      <c r="H79" s="2"/>
      <c r="I79" s="2"/>
      <c r="J79" s="2"/>
    </row>
    <row r="80" spans="1:10" x14ac:dyDescent="0.2">
      <c r="A80" s="2"/>
      <c r="B80" s="2"/>
      <c r="C80" s="2"/>
      <c r="D80" s="2"/>
      <c r="E80" s="2"/>
      <c r="F80" s="2"/>
      <c r="G80" s="2"/>
      <c r="H80" s="2"/>
      <c r="I80" s="2"/>
      <c r="J80" s="2"/>
    </row>
    <row r="81" spans="1:10" x14ac:dyDescent="0.2">
      <c r="A81" s="2"/>
      <c r="B81" s="2"/>
      <c r="C81" s="2"/>
      <c r="D81" s="2"/>
      <c r="E81" s="2"/>
      <c r="F81" s="2"/>
      <c r="G81" s="2"/>
      <c r="H81" s="2"/>
      <c r="I81" s="2"/>
      <c r="J81" s="2"/>
    </row>
    <row r="82" spans="1:10" x14ac:dyDescent="0.2">
      <c r="A82" s="2"/>
      <c r="B82" s="2"/>
      <c r="C82" s="2"/>
      <c r="D82" s="2"/>
      <c r="E82" s="2"/>
      <c r="F82" s="2"/>
      <c r="G82" s="2"/>
      <c r="H82" s="2"/>
      <c r="I82" s="2"/>
      <c r="J82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AB34C-8D34-F641-A05E-74E7B63EA2AA}">
  <dimension ref="A1:P192"/>
  <sheetViews>
    <sheetView topLeftCell="C203" zoomScale="150" zoomScaleNormal="150" workbookViewId="0">
      <selection activeCell="B187" sqref="B187:N187"/>
    </sheetView>
  </sheetViews>
  <sheetFormatPr baseColWidth="10" defaultRowHeight="15" x14ac:dyDescent="0.2"/>
  <cols>
    <col min="1" max="1" width="2" customWidth="1"/>
    <col min="2" max="2" width="3.5" customWidth="1"/>
    <col min="3" max="3" width="41.6640625" customWidth="1"/>
    <col min="4" max="4" width="4.5" customWidth="1"/>
    <col min="5" max="5" width="18.83203125" customWidth="1"/>
    <col min="6" max="6" width="3.5" customWidth="1"/>
    <col min="7" max="7" width="13.5" customWidth="1"/>
    <col min="8" max="8" width="3.5" customWidth="1"/>
    <col min="9" max="9" width="13.5" customWidth="1"/>
    <col min="10" max="10" width="3.5" customWidth="1"/>
    <col min="11" max="11" width="13.5" customWidth="1"/>
    <col min="12" max="12" width="3.5" customWidth="1"/>
    <col min="13" max="13" width="13.5" customWidth="1"/>
    <col min="14" max="14" width="3.5" customWidth="1"/>
    <col min="15" max="15" width="13.5" customWidth="1"/>
    <col min="16" max="16" width="3.5" customWidth="1"/>
  </cols>
  <sheetData>
    <row r="1" spans="1:16" ht="16" thickBot="1" x14ac:dyDescent="0.25">
      <c r="A1" s="188"/>
      <c r="B1" s="189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90"/>
      <c r="N1" s="188"/>
      <c r="O1" s="191"/>
      <c r="P1" s="188"/>
    </row>
    <row r="2" spans="1:16" x14ac:dyDescent="0.2">
      <c r="A2" s="192"/>
      <c r="B2" s="193"/>
      <c r="C2" s="194"/>
      <c r="D2" s="194"/>
      <c r="E2" s="194"/>
      <c r="F2" s="194"/>
      <c r="G2" s="194"/>
      <c r="H2" s="195"/>
      <c r="I2" s="195"/>
      <c r="J2" s="195"/>
      <c r="K2" s="195"/>
      <c r="L2" s="195"/>
      <c r="M2" s="196"/>
      <c r="N2" s="194"/>
      <c r="O2" s="449"/>
      <c r="P2" s="450"/>
    </row>
    <row r="3" spans="1:16" x14ac:dyDescent="0.2">
      <c r="A3" s="192"/>
      <c r="B3" s="197"/>
      <c r="C3" s="198"/>
      <c r="D3" s="198"/>
      <c r="E3" s="198"/>
      <c r="F3" s="198"/>
      <c r="G3" s="199"/>
      <c r="H3" s="198"/>
      <c r="I3" s="198"/>
      <c r="J3" s="198"/>
      <c r="K3" s="198"/>
      <c r="L3" s="198"/>
      <c r="M3" s="200"/>
      <c r="N3" s="198"/>
      <c r="O3" s="451"/>
      <c r="P3" s="452"/>
    </row>
    <row r="4" spans="1:16" x14ac:dyDescent="0.2">
      <c r="A4" s="192"/>
      <c r="B4" s="197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200"/>
      <c r="N4" s="198"/>
      <c r="O4" s="451"/>
      <c r="P4" s="452"/>
    </row>
    <row r="5" spans="1:16" x14ac:dyDescent="0.2">
      <c r="A5" s="192"/>
      <c r="B5" s="197"/>
      <c r="C5" s="198"/>
      <c r="D5" s="198"/>
      <c r="E5" s="198"/>
      <c r="F5" s="198"/>
      <c r="G5" s="198"/>
      <c r="H5" s="198"/>
      <c r="I5" s="199"/>
      <c r="J5" s="198"/>
      <c r="K5" s="201"/>
      <c r="L5" s="198"/>
      <c r="M5" s="200"/>
      <c r="N5" s="198"/>
      <c r="O5" s="451"/>
      <c r="P5" s="452"/>
    </row>
    <row r="6" spans="1:16" ht="16" thickBot="1" x14ac:dyDescent="0.25">
      <c r="A6" s="192"/>
      <c r="B6" s="202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4"/>
      <c r="N6" s="203"/>
      <c r="O6" s="453"/>
      <c r="P6" s="454"/>
    </row>
    <row r="7" spans="1:16" x14ac:dyDescent="0.2">
      <c r="A7" s="192"/>
      <c r="B7" s="455" t="s">
        <v>116</v>
      </c>
      <c r="C7" s="456"/>
      <c r="D7" s="456"/>
      <c r="E7" s="456"/>
      <c r="F7" s="456"/>
      <c r="G7" s="456"/>
      <c r="H7" s="456"/>
      <c r="I7" s="456"/>
      <c r="J7" s="456"/>
      <c r="K7" s="456"/>
      <c r="L7" s="456"/>
      <c r="M7" s="456"/>
      <c r="N7" s="456"/>
      <c r="O7" s="456"/>
      <c r="P7" s="457"/>
    </row>
    <row r="8" spans="1:16" x14ac:dyDescent="0.2">
      <c r="A8" s="192"/>
      <c r="B8" s="458" t="s">
        <v>117</v>
      </c>
      <c r="C8" s="459"/>
      <c r="D8" s="459"/>
      <c r="E8" s="460"/>
      <c r="F8" s="464" t="s">
        <v>118</v>
      </c>
      <c r="G8" s="465"/>
      <c r="H8" s="465"/>
      <c r="I8" s="465"/>
      <c r="J8" s="465"/>
      <c r="K8" s="465"/>
      <c r="L8" s="465"/>
      <c r="M8" s="466"/>
      <c r="N8" s="467" t="s">
        <v>119</v>
      </c>
      <c r="O8" s="459"/>
      <c r="P8" s="468"/>
    </row>
    <row r="9" spans="1:16" x14ac:dyDescent="0.2">
      <c r="A9" s="192"/>
      <c r="B9" s="461"/>
      <c r="C9" s="462"/>
      <c r="D9" s="462"/>
      <c r="E9" s="463"/>
      <c r="F9" s="471" t="s">
        <v>120</v>
      </c>
      <c r="G9" s="472"/>
      <c r="H9" s="472"/>
      <c r="I9" s="473"/>
      <c r="J9" s="471" t="s">
        <v>121</v>
      </c>
      <c r="K9" s="472"/>
      <c r="L9" s="472"/>
      <c r="M9" s="473"/>
      <c r="N9" s="469"/>
      <c r="O9" s="462"/>
      <c r="P9" s="470"/>
    </row>
    <row r="10" spans="1:16" x14ac:dyDescent="0.2">
      <c r="A10" s="192"/>
      <c r="B10" s="461"/>
      <c r="C10" s="462"/>
      <c r="D10" s="462"/>
      <c r="E10" s="463"/>
      <c r="F10" s="474" t="s">
        <v>122</v>
      </c>
      <c r="G10" s="475"/>
      <c r="H10" s="476" t="s">
        <v>123</v>
      </c>
      <c r="I10" s="477"/>
      <c r="J10" s="434" t="s">
        <v>122</v>
      </c>
      <c r="K10" s="435"/>
      <c r="L10" s="434" t="s">
        <v>124</v>
      </c>
      <c r="M10" s="435"/>
      <c r="N10" s="469"/>
      <c r="O10" s="462"/>
      <c r="P10" s="470"/>
    </row>
    <row r="11" spans="1:16" ht="16" thickBot="1" x14ac:dyDescent="0.25">
      <c r="A11" s="192"/>
      <c r="B11" s="387" t="s">
        <v>125</v>
      </c>
      <c r="C11" s="388"/>
      <c r="D11" s="388"/>
      <c r="E11" s="388"/>
      <c r="F11" s="388"/>
      <c r="G11" s="388"/>
      <c r="H11" s="388"/>
      <c r="I11" s="388"/>
      <c r="J11" s="388"/>
      <c r="K11" s="388"/>
      <c r="L11" s="388"/>
      <c r="M11" s="388"/>
      <c r="N11" s="388"/>
      <c r="O11" s="388"/>
      <c r="P11" s="389"/>
    </row>
    <row r="12" spans="1:16" ht="16" thickBot="1" x14ac:dyDescent="0.25">
      <c r="A12" s="192"/>
      <c r="B12" s="436">
        <v>1</v>
      </c>
      <c r="C12" s="439" t="s">
        <v>126</v>
      </c>
      <c r="D12" s="439"/>
      <c r="E12" s="439"/>
      <c r="F12" s="205">
        <v>1592</v>
      </c>
      <c r="G12" s="206"/>
      <c r="H12" s="205">
        <v>1024</v>
      </c>
      <c r="I12" s="206"/>
      <c r="J12" s="205">
        <v>1593</v>
      </c>
      <c r="K12" s="206"/>
      <c r="L12" s="205">
        <v>1025</v>
      </c>
      <c r="M12" s="206"/>
      <c r="N12" s="205">
        <v>104</v>
      </c>
      <c r="O12" s="207"/>
      <c r="P12" s="440" t="s">
        <v>127</v>
      </c>
    </row>
    <row r="13" spans="1:16" ht="16" thickBot="1" x14ac:dyDescent="0.25">
      <c r="A13" s="192"/>
      <c r="B13" s="437"/>
      <c r="C13" s="443" t="s">
        <v>128</v>
      </c>
      <c r="D13" s="444"/>
      <c r="E13" s="445"/>
      <c r="F13" s="208">
        <v>2000</v>
      </c>
      <c r="G13" s="209"/>
      <c r="H13" s="208">
        <v>2001</v>
      </c>
      <c r="I13" s="209"/>
      <c r="J13" s="208">
        <v>2002</v>
      </c>
      <c r="K13" s="209"/>
      <c r="L13" s="208">
        <v>2003</v>
      </c>
      <c r="M13" s="209"/>
      <c r="N13" s="208">
        <v>2004</v>
      </c>
      <c r="O13" s="210"/>
      <c r="P13" s="441"/>
    </row>
    <row r="14" spans="1:16" ht="16" thickBot="1" x14ac:dyDescent="0.25">
      <c r="A14" s="192"/>
      <c r="B14" s="438"/>
      <c r="C14" s="446" t="s">
        <v>129</v>
      </c>
      <c r="D14" s="447"/>
      <c r="E14" s="448"/>
      <c r="F14" s="211">
        <v>2005</v>
      </c>
      <c r="G14" s="209"/>
      <c r="H14" s="211">
        <v>2006</v>
      </c>
      <c r="I14" s="209"/>
      <c r="J14" s="211">
        <v>2007</v>
      </c>
      <c r="K14" s="209"/>
      <c r="L14" s="211">
        <v>2008</v>
      </c>
      <c r="M14" s="209"/>
      <c r="N14" s="211">
        <v>2009</v>
      </c>
      <c r="O14" s="210"/>
      <c r="P14" s="442"/>
    </row>
    <row r="15" spans="1:16" x14ac:dyDescent="0.2">
      <c r="A15" s="192"/>
      <c r="B15" s="212">
        <v>2</v>
      </c>
      <c r="C15" s="433" t="s">
        <v>130</v>
      </c>
      <c r="D15" s="433"/>
      <c r="E15" s="433"/>
      <c r="F15" s="213">
        <v>1594</v>
      </c>
      <c r="G15" s="214"/>
      <c r="H15" s="213">
        <v>1026</v>
      </c>
      <c r="I15" s="214"/>
      <c r="J15" s="213">
        <v>1595</v>
      </c>
      <c r="K15" s="214"/>
      <c r="L15" s="213">
        <v>1027</v>
      </c>
      <c r="M15" s="214"/>
      <c r="N15" s="213">
        <v>105</v>
      </c>
      <c r="O15" s="215"/>
      <c r="P15" s="216" t="s">
        <v>127</v>
      </c>
    </row>
    <row r="16" spans="1:16" x14ac:dyDescent="0.2">
      <c r="A16" s="192"/>
      <c r="B16" s="212">
        <v>3</v>
      </c>
      <c r="C16" s="420" t="s">
        <v>131</v>
      </c>
      <c r="D16" s="420"/>
      <c r="E16" s="420"/>
      <c r="F16" s="420"/>
      <c r="G16" s="420"/>
      <c r="H16" s="420"/>
      <c r="I16" s="420"/>
      <c r="J16" s="420"/>
      <c r="K16" s="420"/>
      <c r="L16" s="420"/>
      <c r="M16" s="420"/>
      <c r="N16" s="218">
        <v>106</v>
      </c>
      <c r="O16" s="219"/>
      <c r="P16" s="216" t="s">
        <v>127</v>
      </c>
    </row>
    <row r="17" spans="1:16" x14ac:dyDescent="0.2">
      <c r="A17" s="192"/>
      <c r="B17" s="400">
        <v>4</v>
      </c>
      <c r="C17" s="420" t="s">
        <v>132</v>
      </c>
      <c r="D17" s="420"/>
      <c r="E17" s="420"/>
      <c r="F17" s="420"/>
      <c r="G17" s="420"/>
      <c r="H17" s="420"/>
      <c r="I17" s="420"/>
      <c r="J17" s="420"/>
      <c r="K17" s="420"/>
      <c r="L17" s="218">
        <v>603</v>
      </c>
      <c r="M17" s="220"/>
      <c r="N17" s="218">
        <v>108</v>
      </c>
      <c r="O17" s="219"/>
      <c r="P17" s="216" t="s">
        <v>127</v>
      </c>
    </row>
    <row r="18" spans="1:16" x14ac:dyDescent="0.2">
      <c r="A18" s="192"/>
      <c r="B18" s="400"/>
      <c r="C18" s="420" t="s">
        <v>133</v>
      </c>
      <c r="D18" s="420"/>
      <c r="E18" s="420"/>
      <c r="F18" s="420"/>
      <c r="G18" s="420"/>
      <c r="H18" s="420"/>
      <c r="I18" s="420"/>
      <c r="J18" s="420"/>
      <c r="K18" s="420"/>
      <c r="L18" s="218">
        <v>1920</v>
      </c>
      <c r="M18" s="303"/>
      <c r="N18" s="218">
        <v>1921</v>
      </c>
      <c r="O18" s="304"/>
      <c r="P18" s="216" t="s">
        <v>127</v>
      </c>
    </row>
    <row r="19" spans="1:16" x14ac:dyDescent="0.2">
      <c r="A19" s="192"/>
      <c r="B19" s="400"/>
      <c r="C19" s="420" t="s">
        <v>134</v>
      </c>
      <c r="D19" s="420"/>
      <c r="E19" s="420"/>
      <c r="F19" s="420"/>
      <c r="G19" s="420"/>
      <c r="H19" s="420"/>
      <c r="I19" s="420"/>
      <c r="J19" s="420"/>
      <c r="K19" s="420"/>
      <c r="L19" s="218">
        <v>1922</v>
      </c>
      <c r="M19" s="303"/>
      <c r="N19" s="218">
        <v>1923</v>
      </c>
      <c r="O19" s="304"/>
      <c r="P19" s="216" t="s">
        <v>127</v>
      </c>
    </row>
    <row r="20" spans="1:16" x14ac:dyDescent="0.2">
      <c r="A20" s="192"/>
      <c r="B20" s="391">
        <v>5</v>
      </c>
      <c r="C20" s="420" t="s">
        <v>135</v>
      </c>
      <c r="D20" s="420"/>
      <c r="E20" s="420"/>
      <c r="F20" s="223">
        <v>1721</v>
      </c>
      <c r="G20" s="220"/>
      <c r="H20" s="223">
        <v>1722</v>
      </c>
      <c r="I20" s="220"/>
      <c r="J20" s="223">
        <v>1596</v>
      </c>
      <c r="K20" s="220"/>
      <c r="L20" s="218">
        <v>954</v>
      </c>
      <c r="M20" s="303"/>
      <c r="N20" s="218">
        <v>955</v>
      </c>
      <c r="O20" s="305"/>
      <c r="P20" s="216" t="s">
        <v>127</v>
      </c>
    </row>
    <row r="21" spans="1:16" x14ac:dyDescent="0.2">
      <c r="A21" s="192"/>
      <c r="B21" s="391"/>
      <c r="C21" s="420" t="s">
        <v>136</v>
      </c>
      <c r="D21" s="420"/>
      <c r="E21" s="420"/>
      <c r="F21" s="420"/>
      <c r="G21" s="420"/>
      <c r="H21" s="420"/>
      <c r="I21" s="420"/>
      <c r="J21" s="223">
        <v>1917</v>
      </c>
      <c r="K21" s="303"/>
      <c r="L21" s="218">
        <v>1848</v>
      </c>
      <c r="M21" s="303"/>
      <c r="N21" s="218">
        <v>1849</v>
      </c>
      <c r="O21" s="306"/>
      <c r="P21" s="216" t="s">
        <v>127</v>
      </c>
    </row>
    <row r="22" spans="1:16" x14ac:dyDescent="0.2">
      <c r="A22" s="192"/>
      <c r="B22" s="391"/>
      <c r="C22" s="420" t="s">
        <v>137</v>
      </c>
      <c r="D22" s="420"/>
      <c r="E22" s="420"/>
      <c r="F22" s="420"/>
      <c r="G22" s="420"/>
      <c r="H22" s="420"/>
      <c r="I22" s="420"/>
      <c r="J22" s="223">
        <v>1850</v>
      </c>
      <c r="K22" s="220"/>
      <c r="L22" s="218">
        <v>1851</v>
      </c>
      <c r="M22" s="220"/>
      <c r="N22" s="218">
        <v>1852</v>
      </c>
      <c r="O22" s="306"/>
      <c r="P22" s="216" t="s">
        <v>127</v>
      </c>
    </row>
    <row r="23" spans="1:16" x14ac:dyDescent="0.2">
      <c r="A23" s="192"/>
      <c r="B23" s="391"/>
      <c r="C23" s="420" t="s">
        <v>138</v>
      </c>
      <c r="D23" s="420"/>
      <c r="E23" s="420"/>
      <c r="F23" s="223">
        <v>1853</v>
      </c>
      <c r="G23" s="220"/>
      <c r="H23" s="223">
        <v>1854</v>
      </c>
      <c r="I23" s="220"/>
      <c r="J23" s="223">
        <v>1855</v>
      </c>
      <c r="K23" s="220"/>
      <c r="L23" s="218">
        <v>1856</v>
      </c>
      <c r="M23" s="220"/>
      <c r="N23" s="218">
        <v>1857</v>
      </c>
      <c r="O23" s="224"/>
      <c r="P23" s="216" t="s">
        <v>127</v>
      </c>
    </row>
    <row r="24" spans="1:16" x14ac:dyDescent="0.2">
      <c r="A24" s="192"/>
      <c r="B24" s="391"/>
      <c r="C24" s="420" t="s">
        <v>139</v>
      </c>
      <c r="D24" s="420"/>
      <c r="E24" s="420"/>
      <c r="F24" s="223">
        <v>1858</v>
      </c>
      <c r="G24" s="220"/>
      <c r="H24" s="223">
        <v>1859</v>
      </c>
      <c r="I24" s="220"/>
      <c r="J24" s="223">
        <v>1860</v>
      </c>
      <c r="K24" s="220"/>
      <c r="L24" s="218">
        <v>1861</v>
      </c>
      <c r="M24" s="220"/>
      <c r="N24" s="218">
        <v>1862</v>
      </c>
      <c r="O24" s="224"/>
      <c r="P24" s="216" t="s">
        <v>127</v>
      </c>
    </row>
    <row r="25" spans="1:16" x14ac:dyDescent="0.2">
      <c r="A25" s="192"/>
      <c r="B25" s="391"/>
      <c r="C25" s="420" t="s">
        <v>140</v>
      </c>
      <c r="D25" s="420"/>
      <c r="E25" s="420"/>
      <c r="F25" s="420"/>
      <c r="G25" s="420"/>
      <c r="H25" s="420"/>
      <c r="I25" s="420"/>
      <c r="J25" s="420"/>
      <c r="K25" s="420"/>
      <c r="L25" s="218">
        <v>1872</v>
      </c>
      <c r="M25" s="220"/>
      <c r="N25" s="218">
        <v>1873</v>
      </c>
      <c r="O25" s="224"/>
      <c r="P25" s="216" t="s">
        <v>127</v>
      </c>
    </row>
    <row r="26" spans="1:16" x14ac:dyDescent="0.2">
      <c r="A26" s="192"/>
      <c r="B26" s="391"/>
      <c r="C26" s="420" t="s">
        <v>141</v>
      </c>
      <c r="D26" s="420"/>
      <c r="E26" s="420"/>
      <c r="F26" s="420"/>
      <c r="G26" s="420"/>
      <c r="H26" s="420"/>
      <c r="I26" s="420"/>
      <c r="J26" s="223">
        <v>1863</v>
      </c>
      <c r="K26" s="220"/>
      <c r="L26" s="218">
        <v>1864</v>
      </c>
      <c r="M26" s="220"/>
      <c r="N26" s="218">
        <v>1865</v>
      </c>
      <c r="O26" s="226"/>
      <c r="P26" s="216" t="s">
        <v>127</v>
      </c>
    </row>
    <row r="27" spans="1:16" ht="16" thickBot="1" x14ac:dyDescent="0.25">
      <c r="A27" s="192"/>
      <c r="B27" s="212">
        <v>6</v>
      </c>
      <c r="C27" s="423" t="s">
        <v>142</v>
      </c>
      <c r="D27" s="423"/>
      <c r="E27" s="423"/>
      <c r="F27" s="227">
        <v>1597</v>
      </c>
      <c r="G27" s="228"/>
      <c r="H27" s="227">
        <v>1598</v>
      </c>
      <c r="I27" s="228"/>
      <c r="J27" s="227">
        <v>1599</v>
      </c>
      <c r="K27" s="228"/>
      <c r="L27" s="229">
        <v>1631</v>
      </c>
      <c r="M27" s="228"/>
      <c r="N27" s="229">
        <v>1632</v>
      </c>
      <c r="O27" s="230"/>
      <c r="P27" s="424" t="s">
        <v>127</v>
      </c>
    </row>
    <row r="28" spans="1:16" ht="16" thickBot="1" x14ac:dyDescent="0.25">
      <c r="A28" s="192"/>
      <c r="B28" s="231"/>
      <c r="C28" s="427" t="s">
        <v>143</v>
      </c>
      <c r="D28" s="428"/>
      <c r="E28" s="429"/>
      <c r="F28" s="232">
        <v>2010</v>
      </c>
      <c r="G28" s="209"/>
      <c r="H28" s="232">
        <v>2011</v>
      </c>
      <c r="I28" s="209"/>
      <c r="J28" s="232">
        <v>2012</v>
      </c>
      <c r="K28" s="209"/>
      <c r="L28" s="233">
        <v>2013</v>
      </c>
      <c r="M28" s="209"/>
      <c r="N28" s="233">
        <v>2014</v>
      </c>
      <c r="O28" s="210"/>
      <c r="P28" s="425"/>
    </row>
    <row r="29" spans="1:16" ht="16" thickBot="1" x14ac:dyDescent="0.25">
      <c r="A29" s="192"/>
      <c r="B29" s="231"/>
      <c r="C29" s="430" t="s">
        <v>144</v>
      </c>
      <c r="D29" s="431"/>
      <c r="E29" s="432"/>
      <c r="F29" s="234">
        <v>2015</v>
      </c>
      <c r="G29" s="209"/>
      <c r="H29" s="234">
        <v>2016</v>
      </c>
      <c r="I29" s="209"/>
      <c r="J29" s="234">
        <v>2017</v>
      </c>
      <c r="K29" s="209"/>
      <c r="L29" s="235">
        <v>2018</v>
      </c>
      <c r="M29" s="209"/>
      <c r="N29" s="235">
        <v>2019</v>
      </c>
      <c r="O29" s="210"/>
      <c r="P29" s="426"/>
    </row>
    <row r="30" spans="1:16" x14ac:dyDescent="0.2">
      <c r="A30" s="192"/>
      <c r="B30" s="212">
        <v>7</v>
      </c>
      <c r="C30" s="433" t="s">
        <v>145</v>
      </c>
      <c r="D30" s="433"/>
      <c r="E30" s="433"/>
      <c r="F30" s="433"/>
      <c r="G30" s="433"/>
      <c r="H30" s="433"/>
      <c r="I30" s="433"/>
      <c r="J30" s="433"/>
      <c r="K30" s="433"/>
      <c r="L30" s="433"/>
      <c r="M30" s="433"/>
      <c r="N30" s="213">
        <v>110</v>
      </c>
      <c r="O30" s="215"/>
      <c r="P30" s="216" t="s">
        <v>127</v>
      </c>
    </row>
    <row r="31" spans="1:16" x14ac:dyDescent="0.2">
      <c r="A31" s="192"/>
      <c r="B31" s="391">
        <v>8</v>
      </c>
      <c r="C31" s="420" t="s">
        <v>146</v>
      </c>
      <c r="D31" s="420"/>
      <c r="E31" s="420"/>
      <c r="F31" s="420"/>
      <c r="G31" s="420"/>
      <c r="H31" s="420"/>
      <c r="I31" s="420"/>
      <c r="J31" s="420"/>
      <c r="K31" s="420"/>
      <c r="L31" s="223">
        <v>605</v>
      </c>
      <c r="M31" s="236"/>
      <c r="N31" s="218">
        <v>155</v>
      </c>
      <c r="O31" s="219"/>
      <c r="P31" s="216" t="s">
        <v>127</v>
      </c>
    </row>
    <row r="32" spans="1:16" x14ac:dyDescent="0.2">
      <c r="A32" s="192"/>
      <c r="B32" s="391"/>
      <c r="C32" s="420" t="s">
        <v>147</v>
      </c>
      <c r="D32" s="420"/>
      <c r="E32" s="420"/>
      <c r="F32" s="420"/>
      <c r="G32" s="420"/>
      <c r="H32" s="420"/>
      <c r="I32" s="420"/>
      <c r="J32" s="420"/>
      <c r="K32" s="420"/>
      <c r="L32" s="223">
        <v>1866</v>
      </c>
      <c r="M32" s="237"/>
      <c r="N32" s="218">
        <v>1867</v>
      </c>
      <c r="O32" s="219"/>
      <c r="P32" s="216" t="s">
        <v>127</v>
      </c>
    </row>
    <row r="33" spans="1:16" x14ac:dyDescent="0.2">
      <c r="A33" s="192"/>
      <c r="B33" s="391"/>
      <c r="C33" s="420" t="s">
        <v>148</v>
      </c>
      <c r="D33" s="420"/>
      <c r="E33" s="420"/>
      <c r="F33" s="420"/>
      <c r="G33" s="420"/>
      <c r="H33" s="420"/>
      <c r="I33" s="420"/>
      <c r="J33" s="420"/>
      <c r="K33" s="420"/>
      <c r="L33" s="420"/>
      <c r="M33" s="420"/>
      <c r="N33" s="218">
        <v>1869</v>
      </c>
      <c r="O33" s="238"/>
      <c r="P33" s="216" t="s">
        <v>127</v>
      </c>
    </row>
    <row r="34" spans="1:16" x14ac:dyDescent="0.2">
      <c r="A34" s="192"/>
      <c r="B34" s="391"/>
      <c r="C34" s="420" t="s">
        <v>149</v>
      </c>
      <c r="D34" s="420"/>
      <c r="E34" s="420"/>
      <c r="F34" s="420"/>
      <c r="G34" s="420"/>
      <c r="H34" s="420"/>
      <c r="I34" s="420"/>
      <c r="J34" s="420"/>
      <c r="K34" s="420"/>
      <c r="L34" s="420"/>
      <c r="M34" s="420"/>
      <c r="N34" s="218">
        <v>1871</v>
      </c>
      <c r="O34" s="219"/>
      <c r="P34" s="216" t="s">
        <v>127</v>
      </c>
    </row>
    <row r="35" spans="1:16" x14ac:dyDescent="0.2">
      <c r="A35" s="192"/>
      <c r="B35" s="391">
        <v>9</v>
      </c>
      <c r="C35" s="420" t="s">
        <v>150</v>
      </c>
      <c r="D35" s="420"/>
      <c r="E35" s="420"/>
      <c r="F35" s="218">
        <v>1633</v>
      </c>
      <c r="G35" s="220"/>
      <c r="H35" s="218">
        <v>1105</v>
      </c>
      <c r="I35" s="220"/>
      <c r="J35" s="218">
        <v>1634</v>
      </c>
      <c r="K35" s="220"/>
      <c r="L35" s="218">
        <v>606</v>
      </c>
      <c r="M35" s="220"/>
      <c r="N35" s="218">
        <v>152</v>
      </c>
      <c r="O35" s="219"/>
      <c r="P35" s="216" t="s">
        <v>127</v>
      </c>
    </row>
    <row r="36" spans="1:16" x14ac:dyDescent="0.2">
      <c r="A36" s="192"/>
      <c r="B36" s="391"/>
      <c r="C36" s="420" t="s">
        <v>151</v>
      </c>
      <c r="D36" s="420"/>
      <c r="E36" s="420"/>
      <c r="F36" s="218">
        <v>1874</v>
      </c>
      <c r="G36" s="220"/>
      <c r="H36" s="218">
        <v>1875</v>
      </c>
      <c r="I36" s="220"/>
      <c r="J36" s="218">
        <v>1876</v>
      </c>
      <c r="K36" s="220"/>
      <c r="L36" s="218">
        <v>1877</v>
      </c>
      <c r="M36" s="220"/>
      <c r="N36" s="218">
        <v>1878</v>
      </c>
      <c r="O36" s="219"/>
      <c r="P36" s="216" t="s">
        <v>127</v>
      </c>
    </row>
    <row r="37" spans="1:16" x14ac:dyDescent="0.2">
      <c r="A37" s="192"/>
      <c r="B37" s="391"/>
      <c r="C37" s="420" t="s">
        <v>152</v>
      </c>
      <c r="D37" s="420"/>
      <c r="E37" s="420"/>
      <c r="F37" s="218">
        <v>1879</v>
      </c>
      <c r="G37" s="220"/>
      <c r="H37" s="218">
        <v>1880</v>
      </c>
      <c r="I37" s="220"/>
      <c r="J37" s="218">
        <v>1881</v>
      </c>
      <c r="K37" s="220"/>
      <c r="L37" s="218">
        <v>1882</v>
      </c>
      <c r="M37" s="220"/>
      <c r="N37" s="218">
        <v>1883</v>
      </c>
      <c r="O37" s="219"/>
      <c r="P37" s="216" t="s">
        <v>127</v>
      </c>
    </row>
    <row r="38" spans="1:16" x14ac:dyDescent="0.2">
      <c r="A38" s="192"/>
      <c r="B38" s="391"/>
      <c r="C38" s="382" t="s">
        <v>153</v>
      </c>
      <c r="D38" s="382"/>
      <c r="E38" s="382"/>
      <c r="F38" s="382"/>
      <c r="G38" s="382"/>
      <c r="H38" s="382"/>
      <c r="I38" s="382"/>
      <c r="J38" s="382"/>
      <c r="K38" s="382"/>
      <c r="L38" s="382"/>
      <c r="M38" s="382"/>
      <c r="N38" s="239">
        <v>1884</v>
      </c>
      <c r="O38" s="240"/>
      <c r="P38" s="241" t="s">
        <v>127</v>
      </c>
    </row>
    <row r="39" spans="1:16" x14ac:dyDescent="0.2">
      <c r="A39" s="192"/>
      <c r="B39" s="391"/>
      <c r="C39" s="420" t="s">
        <v>154</v>
      </c>
      <c r="D39" s="420"/>
      <c r="E39" s="420"/>
      <c r="F39" s="218">
        <v>1885</v>
      </c>
      <c r="G39" s="220"/>
      <c r="H39" s="218">
        <v>1886</v>
      </c>
      <c r="I39" s="220"/>
      <c r="J39" s="218">
        <v>1887</v>
      </c>
      <c r="K39" s="220"/>
      <c r="L39" s="218">
        <v>1888</v>
      </c>
      <c r="M39" s="220"/>
      <c r="N39" s="218">
        <v>1889</v>
      </c>
      <c r="O39" s="219"/>
      <c r="P39" s="216" t="s">
        <v>127</v>
      </c>
    </row>
    <row r="40" spans="1:16" x14ac:dyDescent="0.2">
      <c r="A40" s="192"/>
      <c r="B40" s="212">
        <v>10</v>
      </c>
      <c r="C40" s="420" t="s">
        <v>155</v>
      </c>
      <c r="D40" s="420"/>
      <c r="E40" s="420"/>
      <c r="F40" s="420"/>
      <c r="G40" s="420"/>
      <c r="H40" s="420"/>
      <c r="I40" s="420"/>
      <c r="J40" s="218">
        <v>1635</v>
      </c>
      <c r="K40" s="220"/>
      <c r="L40" s="218">
        <v>1031</v>
      </c>
      <c r="M40" s="220"/>
      <c r="N40" s="218">
        <v>1032</v>
      </c>
      <c r="O40" s="219"/>
      <c r="P40" s="216" t="s">
        <v>127</v>
      </c>
    </row>
    <row r="41" spans="1:16" x14ac:dyDescent="0.2">
      <c r="A41" s="192"/>
      <c r="B41" s="212">
        <v>11</v>
      </c>
      <c r="C41" s="420" t="s">
        <v>156</v>
      </c>
      <c r="D41" s="420"/>
      <c r="E41" s="420"/>
      <c r="F41" s="420"/>
      <c r="G41" s="420"/>
      <c r="H41" s="420"/>
      <c r="I41" s="420"/>
      <c r="J41" s="420"/>
      <c r="K41" s="420"/>
      <c r="L41" s="218">
        <v>1890</v>
      </c>
      <c r="M41" s="220"/>
      <c r="N41" s="218">
        <v>1891</v>
      </c>
      <c r="O41" s="219"/>
      <c r="P41" s="216" t="s">
        <v>127</v>
      </c>
    </row>
    <row r="42" spans="1:16" x14ac:dyDescent="0.2">
      <c r="A42" s="192"/>
      <c r="B42" s="212">
        <v>12</v>
      </c>
      <c r="C42" s="420" t="s">
        <v>157</v>
      </c>
      <c r="D42" s="420"/>
      <c r="E42" s="420"/>
      <c r="F42" s="420"/>
      <c r="G42" s="420"/>
      <c r="H42" s="420"/>
      <c r="I42" s="420"/>
      <c r="J42" s="420"/>
      <c r="K42" s="420"/>
      <c r="L42" s="218">
        <v>1914</v>
      </c>
      <c r="M42" s="220"/>
      <c r="N42" s="218">
        <v>1104</v>
      </c>
      <c r="O42" s="219"/>
      <c r="P42" s="216" t="s">
        <v>127</v>
      </c>
    </row>
    <row r="43" spans="1:16" ht="28" x14ac:dyDescent="0.2">
      <c r="A43" s="192"/>
      <c r="B43" s="212">
        <v>13</v>
      </c>
      <c r="C43" s="217" t="s">
        <v>158</v>
      </c>
      <c r="D43" s="242">
        <v>1098</v>
      </c>
      <c r="E43" s="220"/>
      <c r="F43" s="421" t="s">
        <v>159</v>
      </c>
      <c r="G43" s="421"/>
      <c r="H43" s="421"/>
      <c r="I43" s="421"/>
      <c r="J43" s="421"/>
      <c r="K43" s="421"/>
      <c r="L43" s="218">
        <v>1030</v>
      </c>
      <c r="M43" s="220"/>
      <c r="N43" s="218">
        <v>161</v>
      </c>
      <c r="O43" s="226"/>
      <c r="P43" s="216" t="s">
        <v>127</v>
      </c>
    </row>
    <row r="44" spans="1:16" ht="16" thickBot="1" x14ac:dyDescent="0.25">
      <c r="A44" s="192"/>
      <c r="B44" s="243">
        <v>14</v>
      </c>
      <c r="C44" s="244" t="s">
        <v>160</v>
      </c>
      <c r="D44" s="245">
        <v>159</v>
      </c>
      <c r="E44" s="246"/>
      <c r="F44" s="422" t="s">
        <v>161</v>
      </c>
      <c r="G44" s="422"/>
      <c r="H44" s="422"/>
      <c r="I44" s="422"/>
      <c r="J44" s="422"/>
      <c r="K44" s="422"/>
      <c r="L44" s="245">
        <v>748</v>
      </c>
      <c r="M44" s="247"/>
      <c r="N44" s="245">
        <v>749</v>
      </c>
      <c r="O44" s="248"/>
      <c r="P44" s="249" t="s">
        <v>127</v>
      </c>
    </row>
    <row r="45" spans="1:16" ht="16" thickBot="1" x14ac:dyDescent="0.25">
      <c r="A45" s="192"/>
      <c r="B45" s="250"/>
      <c r="C45" s="192"/>
      <c r="D45" s="192"/>
      <c r="E45" s="192"/>
      <c r="F45" s="192"/>
      <c r="G45" s="192"/>
      <c r="H45" s="192"/>
      <c r="I45" s="192"/>
      <c r="J45" s="192"/>
      <c r="K45" s="192"/>
      <c r="L45" s="192"/>
      <c r="M45" s="251"/>
      <c r="N45" s="192"/>
      <c r="O45" s="252"/>
      <c r="P45" s="192"/>
    </row>
    <row r="46" spans="1:16" ht="16" thickBot="1" x14ac:dyDescent="0.25">
      <c r="A46" s="192"/>
      <c r="B46" s="410" t="s">
        <v>162</v>
      </c>
      <c r="C46" s="411"/>
      <c r="D46" s="411"/>
      <c r="E46" s="411"/>
      <c r="F46" s="411"/>
      <c r="G46" s="411"/>
      <c r="H46" s="411"/>
      <c r="I46" s="411"/>
      <c r="J46" s="411"/>
      <c r="K46" s="411"/>
      <c r="L46" s="411"/>
      <c r="M46" s="411"/>
      <c r="N46" s="411"/>
      <c r="O46" s="411"/>
      <c r="P46" s="412"/>
    </row>
    <row r="47" spans="1:16" x14ac:dyDescent="0.2">
      <c r="A47" s="192"/>
      <c r="B47" s="253">
        <v>15</v>
      </c>
      <c r="C47" s="390" t="s">
        <v>163</v>
      </c>
      <c r="D47" s="390"/>
      <c r="E47" s="390"/>
      <c r="F47" s="390"/>
      <c r="G47" s="390"/>
      <c r="H47" s="390"/>
      <c r="I47" s="390"/>
      <c r="J47" s="390"/>
      <c r="K47" s="390"/>
      <c r="L47" s="390"/>
      <c r="M47" s="390"/>
      <c r="N47" s="254">
        <v>166</v>
      </c>
      <c r="O47" s="255"/>
      <c r="P47" s="256" t="s">
        <v>164</v>
      </c>
    </row>
    <row r="48" spans="1:16" x14ac:dyDescent="0.2">
      <c r="A48" s="192"/>
      <c r="B48" s="257">
        <v>16</v>
      </c>
      <c r="C48" s="382" t="s">
        <v>165</v>
      </c>
      <c r="D48" s="382"/>
      <c r="E48" s="382"/>
      <c r="F48" s="382"/>
      <c r="G48" s="382"/>
      <c r="H48" s="382"/>
      <c r="I48" s="382"/>
      <c r="J48" s="382"/>
      <c r="K48" s="382"/>
      <c r="L48" s="382"/>
      <c r="M48" s="382"/>
      <c r="N48" s="239">
        <v>907</v>
      </c>
      <c r="O48" s="240"/>
      <c r="P48" s="241" t="s">
        <v>164</v>
      </c>
    </row>
    <row r="49" spans="1:16" x14ac:dyDescent="0.2">
      <c r="A49" s="192"/>
      <c r="B49" s="257">
        <v>17</v>
      </c>
      <c r="C49" s="382" t="s">
        <v>166</v>
      </c>
      <c r="D49" s="382"/>
      <c r="E49" s="382"/>
      <c r="F49" s="382"/>
      <c r="G49" s="382"/>
      <c r="H49" s="382"/>
      <c r="I49" s="382"/>
      <c r="J49" s="382"/>
      <c r="K49" s="382"/>
      <c r="L49" s="382"/>
      <c r="M49" s="382"/>
      <c r="N49" s="239">
        <v>169</v>
      </c>
      <c r="O49" s="240"/>
      <c r="P49" s="241" t="s">
        <v>164</v>
      </c>
    </row>
    <row r="50" spans="1:16" x14ac:dyDescent="0.2">
      <c r="A50" s="192"/>
      <c r="B50" s="257">
        <v>18</v>
      </c>
      <c r="C50" s="382" t="s">
        <v>167</v>
      </c>
      <c r="D50" s="382"/>
      <c r="E50" s="382"/>
      <c r="F50" s="382"/>
      <c r="G50" s="382"/>
      <c r="H50" s="382"/>
      <c r="I50" s="382"/>
      <c r="J50" s="382"/>
      <c r="K50" s="382"/>
      <c r="L50" s="382"/>
      <c r="M50" s="382"/>
      <c r="N50" s="239">
        <v>1833</v>
      </c>
      <c r="O50" s="240"/>
      <c r="P50" s="241" t="s">
        <v>164</v>
      </c>
    </row>
    <row r="51" spans="1:16" x14ac:dyDescent="0.2">
      <c r="A51" s="192"/>
      <c r="B51" s="257">
        <v>19</v>
      </c>
      <c r="C51" s="382" t="s">
        <v>168</v>
      </c>
      <c r="D51" s="382"/>
      <c r="E51" s="382"/>
      <c r="F51" s="382"/>
      <c r="G51" s="382"/>
      <c r="H51" s="382"/>
      <c r="I51" s="382"/>
      <c r="J51" s="382"/>
      <c r="K51" s="382"/>
      <c r="L51" s="382"/>
      <c r="M51" s="382"/>
      <c r="N51" s="239">
        <v>158</v>
      </c>
      <c r="O51" s="258">
        <f>SUM(O47:O50,O12:O44)</f>
        <v>0</v>
      </c>
      <c r="P51" s="259" t="s">
        <v>169</v>
      </c>
    </row>
    <row r="52" spans="1:16" x14ac:dyDescent="0.2">
      <c r="A52" s="192"/>
      <c r="B52" s="257">
        <v>20</v>
      </c>
      <c r="C52" s="382" t="s">
        <v>170</v>
      </c>
      <c r="D52" s="382"/>
      <c r="E52" s="382"/>
      <c r="F52" s="382"/>
      <c r="G52" s="382"/>
      <c r="H52" s="382"/>
      <c r="I52" s="382"/>
      <c r="J52" s="382"/>
      <c r="K52" s="382"/>
      <c r="L52" s="382"/>
      <c r="M52" s="382"/>
      <c r="N52" s="239">
        <v>111</v>
      </c>
      <c r="O52" s="240"/>
      <c r="P52" s="241" t="s">
        <v>164</v>
      </c>
    </row>
    <row r="53" spans="1:16" x14ac:dyDescent="0.2">
      <c r="A53" s="192"/>
      <c r="B53" s="257">
        <v>21</v>
      </c>
      <c r="C53" s="382" t="s">
        <v>171</v>
      </c>
      <c r="D53" s="382"/>
      <c r="E53" s="382"/>
      <c r="F53" s="239">
        <v>750</v>
      </c>
      <c r="G53" s="260"/>
      <c r="H53" s="382" t="s">
        <v>172</v>
      </c>
      <c r="I53" s="382"/>
      <c r="J53" s="382"/>
      <c r="K53" s="382"/>
      <c r="L53" s="239">
        <v>740</v>
      </c>
      <c r="M53" s="260"/>
      <c r="N53" s="239">
        <v>751</v>
      </c>
      <c r="O53" s="261">
        <f>-M53-G53</f>
        <v>0</v>
      </c>
      <c r="P53" s="241" t="s">
        <v>164</v>
      </c>
    </row>
    <row r="54" spans="1:16" x14ac:dyDescent="0.2">
      <c r="A54" s="192"/>
      <c r="B54" s="257">
        <v>22</v>
      </c>
      <c r="C54" s="382" t="s">
        <v>173</v>
      </c>
      <c r="D54" s="382"/>
      <c r="E54" s="382"/>
      <c r="F54" s="382"/>
      <c r="G54" s="382"/>
      <c r="H54" s="382"/>
      <c r="I54" s="382"/>
      <c r="J54" s="382"/>
      <c r="K54" s="382"/>
      <c r="L54" s="382"/>
      <c r="M54" s="382"/>
      <c r="N54" s="239">
        <v>822</v>
      </c>
      <c r="O54" s="240"/>
      <c r="P54" s="241" t="s">
        <v>164</v>
      </c>
    </row>
    <row r="55" spans="1:16" ht="16" thickBot="1" x14ac:dyDescent="0.25">
      <c r="A55" s="192"/>
      <c r="B55" s="262">
        <v>23</v>
      </c>
      <c r="C55" s="383" t="s">
        <v>174</v>
      </c>
      <c r="D55" s="383"/>
      <c r="E55" s="383"/>
      <c r="F55" s="383"/>
      <c r="G55" s="383"/>
      <c r="H55" s="383"/>
      <c r="I55" s="383"/>
      <c r="J55" s="383"/>
      <c r="K55" s="383"/>
      <c r="L55" s="383"/>
      <c r="M55" s="383"/>
      <c r="N55" s="263">
        <v>765</v>
      </c>
      <c r="O55" s="264"/>
      <c r="P55" s="265" t="s">
        <v>164</v>
      </c>
    </row>
    <row r="56" spans="1:16" x14ac:dyDescent="0.2">
      <c r="A56" s="192"/>
      <c r="B56" s="417" t="s">
        <v>175</v>
      </c>
      <c r="C56" s="418"/>
      <c r="D56" s="418"/>
      <c r="E56" s="418"/>
      <c r="F56" s="418"/>
      <c r="G56" s="418"/>
      <c r="H56" s="418"/>
      <c r="I56" s="418"/>
      <c r="J56" s="418"/>
      <c r="K56" s="418"/>
      <c r="L56" s="418"/>
      <c r="M56" s="418"/>
      <c r="N56" s="418"/>
      <c r="O56" s="418"/>
      <c r="P56" s="419"/>
    </row>
    <row r="57" spans="1:16" ht="16" thickBot="1" x14ac:dyDescent="0.25">
      <c r="A57" s="192"/>
      <c r="B57" s="262">
        <v>24</v>
      </c>
      <c r="C57" s="383" t="s">
        <v>176</v>
      </c>
      <c r="D57" s="383"/>
      <c r="E57" s="383"/>
      <c r="F57" s="383"/>
      <c r="G57" s="383"/>
      <c r="H57" s="383"/>
      <c r="I57" s="383"/>
      <c r="J57" s="383"/>
      <c r="K57" s="383"/>
      <c r="L57" s="383"/>
      <c r="M57" s="383"/>
      <c r="N57" s="263">
        <v>170</v>
      </c>
      <c r="O57" s="266">
        <f>SUM(O51:O55)</f>
        <v>0</v>
      </c>
      <c r="P57" s="265" t="s">
        <v>169</v>
      </c>
    </row>
    <row r="58" spans="1:16" x14ac:dyDescent="0.2">
      <c r="A58" s="267"/>
      <c r="B58" s="268"/>
      <c r="C58" s="267"/>
      <c r="D58" s="267"/>
      <c r="E58" s="267"/>
      <c r="F58" s="267"/>
      <c r="G58" s="267"/>
      <c r="H58" s="267"/>
      <c r="I58" s="267"/>
      <c r="J58" s="267"/>
      <c r="K58" s="267"/>
      <c r="L58" s="267"/>
      <c r="M58" s="269"/>
      <c r="N58" s="267"/>
      <c r="O58" s="270"/>
      <c r="P58" s="267"/>
    </row>
    <row r="59" spans="1:16" x14ac:dyDescent="0.2">
      <c r="A59" s="192"/>
      <c r="B59" s="413" t="s">
        <v>177</v>
      </c>
      <c r="C59" s="414"/>
      <c r="D59" s="414"/>
      <c r="E59" s="414"/>
      <c r="F59" s="414"/>
      <c r="G59" s="414"/>
      <c r="H59" s="414"/>
      <c r="I59" s="414"/>
      <c r="J59" s="414"/>
      <c r="K59" s="414"/>
      <c r="L59" s="414"/>
      <c r="M59" s="414"/>
      <c r="N59" s="415"/>
      <c r="O59" s="252"/>
      <c r="P59" s="192"/>
    </row>
    <row r="60" spans="1:16" x14ac:dyDescent="0.2">
      <c r="A60" s="192"/>
      <c r="B60" s="212">
        <v>25</v>
      </c>
      <c r="C60" s="382" t="s">
        <v>178</v>
      </c>
      <c r="D60" s="382"/>
      <c r="E60" s="382"/>
      <c r="F60" s="382"/>
      <c r="G60" s="382"/>
      <c r="H60" s="382"/>
      <c r="I60" s="382"/>
      <c r="J60" s="382"/>
      <c r="K60" s="382"/>
      <c r="L60" s="239">
        <v>157</v>
      </c>
      <c r="M60" s="271"/>
      <c r="N60" s="241" t="s">
        <v>127</v>
      </c>
      <c r="O60" s="252"/>
      <c r="P60" s="192"/>
    </row>
    <row r="61" spans="1:16" x14ac:dyDescent="0.2">
      <c r="A61" s="192"/>
      <c r="B61" s="272">
        <v>26</v>
      </c>
      <c r="C61" s="416" t="s">
        <v>179</v>
      </c>
      <c r="D61" s="416"/>
      <c r="E61" s="416"/>
      <c r="F61" s="416"/>
      <c r="G61" s="416"/>
      <c r="H61" s="416"/>
      <c r="I61" s="416"/>
      <c r="J61" s="416"/>
      <c r="K61" s="416"/>
      <c r="L61" s="273">
        <v>1017</v>
      </c>
      <c r="M61" s="274"/>
      <c r="N61" s="275" t="s">
        <v>127</v>
      </c>
      <c r="O61" s="252"/>
      <c r="P61" s="192"/>
    </row>
    <row r="62" spans="1:16" x14ac:dyDescent="0.2">
      <c r="A62" s="192"/>
      <c r="B62" s="212">
        <v>27</v>
      </c>
      <c r="C62" s="382" t="s">
        <v>180</v>
      </c>
      <c r="D62" s="382"/>
      <c r="E62" s="382"/>
      <c r="F62" s="382"/>
      <c r="G62" s="382"/>
      <c r="H62" s="382"/>
      <c r="I62" s="382"/>
      <c r="J62" s="382"/>
      <c r="K62" s="382"/>
      <c r="L62" s="239">
        <v>1033</v>
      </c>
      <c r="M62" s="271"/>
      <c r="N62" s="241" t="s">
        <v>127</v>
      </c>
      <c r="O62" s="252"/>
      <c r="P62" s="192"/>
    </row>
    <row r="63" spans="1:16" x14ac:dyDescent="0.2">
      <c r="A63" s="192"/>
      <c r="B63" s="212">
        <v>28</v>
      </c>
      <c r="C63" s="382" t="s">
        <v>181</v>
      </c>
      <c r="D63" s="382"/>
      <c r="E63" s="382"/>
      <c r="F63" s="382"/>
      <c r="G63" s="382"/>
      <c r="H63" s="382"/>
      <c r="I63" s="382"/>
      <c r="J63" s="382"/>
      <c r="K63" s="382"/>
      <c r="L63" s="239">
        <v>201</v>
      </c>
      <c r="M63" s="271"/>
      <c r="N63" s="241" t="s">
        <v>127</v>
      </c>
      <c r="O63" s="252"/>
      <c r="P63" s="192"/>
    </row>
    <row r="64" spans="1:16" x14ac:dyDescent="0.2">
      <c r="A64" s="192"/>
      <c r="B64" s="212">
        <v>29</v>
      </c>
      <c r="C64" s="382" t="s">
        <v>182</v>
      </c>
      <c r="D64" s="382"/>
      <c r="E64" s="382"/>
      <c r="F64" s="382"/>
      <c r="G64" s="382"/>
      <c r="H64" s="382"/>
      <c r="I64" s="382"/>
      <c r="J64" s="382"/>
      <c r="K64" s="382"/>
      <c r="L64" s="239">
        <v>1035</v>
      </c>
      <c r="M64" s="271"/>
      <c r="N64" s="241" t="s">
        <v>127</v>
      </c>
      <c r="O64" s="252"/>
      <c r="P64" s="192"/>
    </row>
    <row r="65" spans="1:16" ht="16" thickBot="1" x14ac:dyDescent="0.25">
      <c r="A65" s="192"/>
      <c r="B65" s="243">
        <v>30</v>
      </c>
      <c r="C65" s="383" t="s">
        <v>183</v>
      </c>
      <c r="D65" s="383"/>
      <c r="E65" s="383"/>
      <c r="F65" s="383"/>
      <c r="G65" s="383"/>
      <c r="H65" s="383"/>
      <c r="I65" s="383"/>
      <c r="J65" s="383"/>
      <c r="K65" s="383"/>
      <c r="L65" s="263">
        <v>910</v>
      </c>
      <c r="M65" s="276"/>
      <c r="N65" s="265" t="s">
        <v>127</v>
      </c>
      <c r="O65" s="252"/>
      <c r="P65" s="192"/>
    </row>
    <row r="66" spans="1:16" ht="16" thickBot="1" x14ac:dyDescent="0.25">
      <c r="A66" s="192"/>
      <c r="B66" s="277"/>
      <c r="C66" s="278"/>
      <c r="D66" s="278"/>
      <c r="E66" s="278"/>
      <c r="F66" s="278"/>
      <c r="G66" s="278"/>
      <c r="H66" s="278"/>
      <c r="I66" s="278"/>
      <c r="J66" s="278"/>
      <c r="K66" s="278"/>
      <c r="L66" s="279"/>
      <c r="M66" s="280"/>
      <c r="N66" s="281"/>
      <c r="O66" s="252"/>
      <c r="P66" s="192"/>
    </row>
    <row r="67" spans="1:16" ht="16" thickBot="1" x14ac:dyDescent="0.25">
      <c r="A67" s="192"/>
      <c r="B67" s="410" t="s">
        <v>184</v>
      </c>
      <c r="C67" s="411"/>
      <c r="D67" s="411"/>
      <c r="E67" s="411"/>
      <c r="F67" s="411"/>
      <c r="G67" s="411"/>
      <c r="H67" s="411"/>
      <c r="I67" s="411"/>
      <c r="J67" s="411"/>
      <c r="K67" s="411"/>
      <c r="L67" s="411"/>
      <c r="M67" s="411"/>
      <c r="N67" s="412"/>
      <c r="O67" s="252"/>
      <c r="P67" s="192"/>
    </row>
    <row r="68" spans="1:16" x14ac:dyDescent="0.2">
      <c r="A68" s="192"/>
      <c r="B68" s="282">
        <v>31</v>
      </c>
      <c r="C68" s="390" t="s">
        <v>185</v>
      </c>
      <c r="D68" s="390"/>
      <c r="E68" s="390"/>
      <c r="F68" s="390"/>
      <c r="G68" s="390"/>
      <c r="H68" s="390"/>
      <c r="I68" s="390"/>
      <c r="J68" s="390"/>
      <c r="K68" s="390"/>
      <c r="L68" s="254">
        <v>1036</v>
      </c>
      <c r="M68" s="255"/>
      <c r="N68" s="256" t="s">
        <v>164</v>
      </c>
      <c r="O68" s="252"/>
      <c r="P68" s="192"/>
    </row>
    <row r="69" spans="1:16" x14ac:dyDescent="0.2">
      <c r="A69" s="192"/>
      <c r="B69" s="212">
        <v>32</v>
      </c>
      <c r="C69" s="382" t="s">
        <v>186</v>
      </c>
      <c r="D69" s="382"/>
      <c r="E69" s="382"/>
      <c r="F69" s="382"/>
      <c r="G69" s="382"/>
      <c r="H69" s="382"/>
      <c r="I69" s="382"/>
      <c r="J69" s="382"/>
      <c r="K69" s="382"/>
      <c r="L69" s="239">
        <v>1101</v>
      </c>
      <c r="M69" s="240"/>
      <c r="N69" s="241" t="s">
        <v>164</v>
      </c>
      <c r="O69" s="252"/>
      <c r="P69" s="192"/>
    </row>
    <row r="70" spans="1:16" x14ac:dyDescent="0.2">
      <c r="A70" s="192"/>
      <c r="B70" s="212">
        <v>33</v>
      </c>
      <c r="C70" s="382" t="s">
        <v>187</v>
      </c>
      <c r="D70" s="382"/>
      <c r="E70" s="382"/>
      <c r="F70" s="382"/>
      <c r="G70" s="382"/>
      <c r="H70" s="382"/>
      <c r="I70" s="382"/>
      <c r="J70" s="382"/>
      <c r="K70" s="382"/>
      <c r="L70" s="239">
        <v>135</v>
      </c>
      <c r="M70" s="240"/>
      <c r="N70" s="241" t="s">
        <v>164</v>
      </c>
      <c r="O70" s="252"/>
      <c r="P70" s="192"/>
    </row>
    <row r="71" spans="1:16" x14ac:dyDescent="0.2">
      <c r="A71" s="192"/>
      <c r="B71" s="212">
        <v>34</v>
      </c>
      <c r="C71" s="382" t="s">
        <v>188</v>
      </c>
      <c r="D71" s="382"/>
      <c r="E71" s="382"/>
      <c r="F71" s="382"/>
      <c r="G71" s="382"/>
      <c r="H71" s="382"/>
      <c r="I71" s="382"/>
      <c r="J71" s="382"/>
      <c r="K71" s="382"/>
      <c r="L71" s="239">
        <v>136</v>
      </c>
      <c r="M71" s="240"/>
      <c r="N71" s="241" t="s">
        <v>164</v>
      </c>
      <c r="O71" s="252"/>
      <c r="P71" s="192"/>
    </row>
    <row r="72" spans="1:16" x14ac:dyDescent="0.2">
      <c r="A72" s="192"/>
      <c r="B72" s="212">
        <v>35</v>
      </c>
      <c r="C72" s="382" t="s">
        <v>189</v>
      </c>
      <c r="D72" s="382"/>
      <c r="E72" s="382"/>
      <c r="F72" s="382"/>
      <c r="G72" s="382"/>
      <c r="H72" s="382"/>
      <c r="I72" s="382"/>
      <c r="J72" s="382"/>
      <c r="K72" s="382"/>
      <c r="L72" s="239">
        <v>176</v>
      </c>
      <c r="M72" s="240"/>
      <c r="N72" s="241" t="s">
        <v>164</v>
      </c>
      <c r="O72" s="252"/>
      <c r="P72" s="192"/>
    </row>
    <row r="73" spans="1:16" x14ac:dyDescent="0.2">
      <c r="A73" s="192"/>
      <c r="B73" s="212">
        <v>36</v>
      </c>
      <c r="C73" s="382" t="s">
        <v>190</v>
      </c>
      <c r="D73" s="382"/>
      <c r="E73" s="382"/>
      <c r="F73" s="382"/>
      <c r="G73" s="382"/>
      <c r="H73" s="382"/>
      <c r="I73" s="382"/>
      <c r="J73" s="382"/>
      <c r="K73" s="382"/>
      <c r="L73" s="239">
        <v>752</v>
      </c>
      <c r="M73" s="240"/>
      <c r="N73" s="241" t="s">
        <v>164</v>
      </c>
      <c r="O73" s="252"/>
      <c r="P73" s="192"/>
    </row>
    <row r="74" spans="1:16" x14ac:dyDescent="0.2">
      <c r="A74" s="192"/>
      <c r="B74" s="212">
        <v>37</v>
      </c>
      <c r="C74" s="382" t="s">
        <v>191</v>
      </c>
      <c r="D74" s="382"/>
      <c r="E74" s="382"/>
      <c r="F74" s="382"/>
      <c r="G74" s="382"/>
      <c r="H74" s="382"/>
      <c r="I74" s="382"/>
      <c r="J74" s="382"/>
      <c r="K74" s="382"/>
      <c r="L74" s="239">
        <v>608</v>
      </c>
      <c r="M74" s="240"/>
      <c r="N74" s="241" t="s">
        <v>164</v>
      </c>
      <c r="O74" s="252"/>
      <c r="P74" s="192"/>
    </row>
    <row r="75" spans="1:16" x14ac:dyDescent="0.2">
      <c r="A75" s="192"/>
      <c r="B75" s="212">
        <v>38</v>
      </c>
      <c r="C75" s="382" t="s">
        <v>192</v>
      </c>
      <c r="D75" s="382"/>
      <c r="E75" s="382"/>
      <c r="F75" s="382"/>
      <c r="G75" s="382"/>
      <c r="H75" s="382"/>
      <c r="I75" s="382"/>
      <c r="J75" s="382"/>
      <c r="K75" s="382"/>
      <c r="L75" s="239">
        <v>1636</v>
      </c>
      <c r="M75" s="240"/>
      <c r="N75" s="241" t="s">
        <v>164</v>
      </c>
      <c r="O75" s="252"/>
      <c r="P75" s="192"/>
    </row>
    <row r="76" spans="1:16" x14ac:dyDescent="0.2">
      <c r="A76" s="192"/>
      <c r="B76" s="212">
        <v>39</v>
      </c>
      <c r="C76" s="382" t="s">
        <v>193</v>
      </c>
      <c r="D76" s="382"/>
      <c r="E76" s="382"/>
      <c r="F76" s="382"/>
      <c r="G76" s="382"/>
      <c r="H76" s="382"/>
      <c r="I76" s="382"/>
      <c r="J76" s="382"/>
      <c r="K76" s="382"/>
      <c r="L76" s="239">
        <v>1637</v>
      </c>
      <c r="M76" s="240"/>
      <c r="N76" s="241" t="s">
        <v>164</v>
      </c>
      <c r="O76" s="252"/>
      <c r="P76" s="192"/>
    </row>
    <row r="77" spans="1:16" x14ac:dyDescent="0.2">
      <c r="A77" s="192"/>
      <c r="B77" s="212">
        <v>40</v>
      </c>
      <c r="C77" s="382" t="s">
        <v>194</v>
      </c>
      <c r="D77" s="382"/>
      <c r="E77" s="382"/>
      <c r="F77" s="382"/>
      <c r="G77" s="382"/>
      <c r="H77" s="382"/>
      <c r="I77" s="382"/>
      <c r="J77" s="382"/>
      <c r="K77" s="382"/>
      <c r="L77" s="239">
        <v>1638</v>
      </c>
      <c r="M77" s="240"/>
      <c r="N77" s="241" t="s">
        <v>164</v>
      </c>
      <c r="O77" s="252"/>
      <c r="P77" s="192"/>
    </row>
    <row r="78" spans="1:16" x14ac:dyDescent="0.2">
      <c r="A78" s="192"/>
      <c r="B78" s="212">
        <v>41</v>
      </c>
      <c r="C78" s="382" t="s">
        <v>195</v>
      </c>
      <c r="D78" s="382"/>
      <c r="E78" s="382"/>
      <c r="F78" s="382"/>
      <c r="G78" s="382"/>
      <c r="H78" s="382"/>
      <c r="I78" s="382"/>
      <c r="J78" s="382"/>
      <c r="K78" s="382"/>
      <c r="L78" s="239">
        <v>895</v>
      </c>
      <c r="M78" s="240"/>
      <c r="N78" s="241" t="s">
        <v>164</v>
      </c>
      <c r="O78" s="252"/>
      <c r="P78" s="192"/>
    </row>
    <row r="79" spans="1:16" x14ac:dyDescent="0.2">
      <c r="A79" s="192"/>
      <c r="B79" s="212">
        <v>42</v>
      </c>
      <c r="C79" s="382" t="s">
        <v>196</v>
      </c>
      <c r="D79" s="382"/>
      <c r="E79" s="382"/>
      <c r="F79" s="382"/>
      <c r="G79" s="382"/>
      <c r="H79" s="382"/>
      <c r="I79" s="382"/>
      <c r="J79" s="382"/>
      <c r="K79" s="382"/>
      <c r="L79" s="239">
        <v>867</v>
      </c>
      <c r="M79" s="240"/>
      <c r="N79" s="241" t="s">
        <v>164</v>
      </c>
      <c r="O79" s="252"/>
      <c r="P79" s="192"/>
    </row>
    <row r="80" spans="1:16" x14ac:dyDescent="0.2">
      <c r="A80" s="192"/>
      <c r="B80" s="212">
        <v>43</v>
      </c>
      <c r="C80" s="382" t="s">
        <v>197</v>
      </c>
      <c r="D80" s="382"/>
      <c r="E80" s="382"/>
      <c r="F80" s="382"/>
      <c r="G80" s="382"/>
      <c r="H80" s="382"/>
      <c r="I80" s="382"/>
      <c r="J80" s="382"/>
      <c r="K80" s="382"/>
      <c r="L80" s="239">
        <v>609</v>
      </c>
      <c r="M80" s="240"/>
      <c r="N80" s="241" t="s">
        <v>164</v>
      </c>
      <c r="O80" s="252"/>
      <c r="P80" s="192"/>
    </row>
    <row r="81" spans="1:16" x14ac:dyDescent="0.2">
      <c r="A81" s="192"/>
      <c r="B81" s="212">
        <v>44</v>
      </c>
      <c r="C81" s="382" t="s">
        <v>198</v>
      </c>
      <c r="D81" s="382"/>
      <c r="E81" s="382"/>
      <c r="F81" s="382"/>
      <c r="G81" s="382"/>
      <c r="H81" s="382"/>
      <c r="I81" s="382"/>
      <c r="J81" s="382"/>
      <c r="K81" s="382"/>
      <c r="L81" s="239">
        <v>1639</v>
      </c>
      <c r="M81" s="240"/>
      <c r="N81" s="241" t="s">
        <v>164</v>
      </c>
      <c r="O81" s="252"/>
      <c r="P81" s="192"/>
    </row>
    <row r="82" spans="1:16" x14ac:dyDescent="0.2">
      <c r="A82" s="192"/>
      <c r="B82" s="212">
        <v>45</v>
      </c>
      <c r="C82" s="382" t="s">
        <v>199</v>
      </c>
      <c r="D82" s="382"/>
      <c r="E82" s="382"/>
      <c r="F82" s="382"/>
      <c r="G82" s="382"/>
      <c r="H82" s="382"/>
      <c r="I82" s="382"/>
      <c r="J82" s="382"/>
      <c r="K82" s="382"/>
      <c r="L82" s="239">
        <v>1018</v>
      </c>
      <c r="M82" s="240"/>
      <c r="N82" s="241" t="s">
        <v>164</v>
      </c>
      <c r="O82" s="252"/>
      <c r="P82" s="192"/>
    </row>
    <row r="83" spans="1:16" x14ac:dyDescent="0.2">
      <c r="A83" s="192"/>
      <c r="B83" s="212">
        <v>46</v>
      </c>
      <c r="C83" s="382" t="s">
        <v>200</v>
      </c>
      <c r="D83" s="382"/>
      <c r="E83" s="382"/>
      <c r="F83" s="382"/>
      <c r="G83" s="382"/>
      <c r="H83" s="382"/>
      <c r="I83" s="382"/>
      <c r="J83" s="382"/>
      <c r="K83" s="382"/>
      <c r="L83" s="239">
        <v>162</v>
      </c>
      <c r="M83" s="240"/>
      <c r="N83" s="241" t="s">
        <v>164</v>
      </c>
      <c r="O83" s="252"/>
      <c r="P83" s="192"/>
    </row>
    <row r="84" spans="1:16" x14ac:dyDescent="0.2">
      <c r="A84" s="192"/>
      <c r="B84" s="212">
        <v>47</v>
      </c>
      <c r="C84" s="382" t="s">
        <v>201</v>
      </c>
      <c r="D84" s="382"/>
      <c r="E84" s="382"/>
      <c r="F84" s="382"/>
      <c r="G84" s="382"/>
      <c r="H84" s="382"/>
      <c r="I84" s="382"/>
      <c r="J84" s="382"/>
      <c r="K84" s="382"/>
      <c r="L84" s="239">
        <v>174</v>
      </c>
      <c r="M84" s="240"/>
      <c r="N84" s="241" t="s">
        <v>164</v>
      </c>
      <c r="O84" s="252"/>
      <c r="P84" s="192"/>
    </row>
    <row r="85" spans="1:16" x14ac:dyDescent="0.2">
      <c r="A85" s="192"/>
      <c r="B85" s="212">
        <v>48</v>
      </c>
      <c r="C85" s="382" t="s">
        <v>202</v>
      </c>
      <c r="D85" s="382"/>
      <c r="E85" s="382"/>
      <c r="F85" s="382"/>
      <c r="G85" s="382"/>
      <c r="H85" s="382"/>
      <c r="I85" s="382"/>
      <c r="J85" s="382"/>
      <c r="K85" s="382"/>
      <c r="L85" s="239">
        <v>610</v>
      </c>
      <c r="M85" s="240"/>
      <c r="N85" s="241" t="s">
        <v>164</v>
      </c>
      <c r="O85" s="252"/>
      <c r="P85" s="192"/>
    </row>
    <row r="86" spans="1:16" x14ac:dyDescent="0.2">
      <c r="A86" s="192"/>
      <c r="B86" s="212">
        <v>49</v>
      </c>
      <c r="C86" s="382" t="s">
        <v>203</v>
      </c>
      <c r="D86" s="382"/>
      <c r="E86" s="382"/>
      <c r="F86" s="382"/>
      <c r="G86" s="382"/>
      <c r="H86" s="382"/>
      <c r="I86" s="382"/>
      <c r="J86" s="382"/>
      <c r="K86" s="382"/>
      <c r="L86" s="239">
        <v>746</v>
      </c>
      <c r="M86" s="240"/>
      <c r="N86" s="241" t="s">
        <v>164</v>
      </c>
      <c r="O86" s="252"/>
      <c r="P86" s="192"/>
    </row>
    <row r="87" spans="1:16" x14ac:dyDescent="0.2">
      <c r="A87" s="192"/>
      <c r="B87" s="212">
        <v>50</v>
      </c>
      <c r="C87" s="382" t="s">
        <v>204</v>
      </c>
      <c r="D87" s="382"/>
      <c r="E87" s="382"/>
      <c r="F87" s="382"/>
      <c r="G87" s="382"/>
      <c r="H87" s="382"/>
      <c r="I87" s="382"/>
      <c r="J87" s="382"/>
      <c r="K87" s="382"/>
      <c r="L87" s="239">
        <v>866</v>
      </c>
      <c r="M87" s="240"/>
      <c r="N87" s="241" t="s">
        <v>164</v>
      </c>
      <c r="O87" s="252"/>
      <c r="P87" s="192"/>
    </row>
    <row r="88" spans="1:16" x14ac:dyDescent="0.2">
      <c r="A88" s="192"/>
      <c r="B88" s="212">
        <v>51</v>
      </c>
      <c r="C88" s="382" t="s">
        <v>205</v>
      </c>
      <c r="D88" s="382"/>
      <c r="E88" s="382"/>
      <c r="F88" s="382"/>
      <c r="G88" s="382"/>
      <c r="H88" s="382"/>
      <c r="I88" s="382"/>
      <c r="J88" s="382"/>
      <c r="K88" s="382"/>
      <c r="L88" s="239">
        <v>607</v>
      </c>
      <c r="M88" s="240"/>
      <c r="N88" s="241" t="s">
        <v>164</v>
      </c>
      <c r="O88" s="252"/>
      <c r="P88" s="192"/>
    </row>
    <row r="89" spans="1:16" ht="16" thickBot="1" x14ac:dyDescent="0.25">
      <c r="A89" s="192"/>
      <c r="B89" s="243">
        <v>52</v>
      </c>
      <c r="C89" s="383" t="s">
        <v>206</v>
      </c>
      <c r="D89" s="383"/>
      <c r="E89" s="383"/>
      <c r="F89" s="383"/>
      <c r="G89" s="383"/>
      <c r="H89" s="383"/>
      <c r="I89" s="383"/>
      <c r="J89" s="383"/>
      <c r="K89" s="383"/>
      <c r="L89" s="263">
        <v>304</v>
      </c>
      <c r="M89" s="283">
        <f>SUM(M60:M65,M68:M88)</f>
        <v>0</v>
      </c>
      <c r="N89" s="284" t="s">
        <v>169</v>
      </c>
      <c r="O89" s="252"/>
      <c r="P89" s="192"/>
    </row>
    <row r="90" spans="1:16" x14ac:dyDescent="0.2">
      <c r="A90" s="192"/>
      <c r="B90" s="277"/>
      <c r="C90" s="278"/>
      <c r="D90" s="278"/>
      <c r="E90" s="278"/>
      <c r="F90" s="278"/>
      <c r="G90" s="278"/>
      <c r="H90" s="278"/>
      <c r="I90" s="278"/>
      <c r="J90" s="278"/>
      <c r="K90" s="278"/>
      <c r="L90" s="279"/>
      <c r="M90" s="285"/>
      <c r="N90" s="286"/>
      <c r="O90" s="252"/>
      <c r="P90" s="192"/>
    </row>
    <row r="91" spans="1:16" x14ac:dyDescent="0.2">
      <c r="A91" s="192"/>
      <c r="B91" s="387" t="s">
        <v>207</v>
      </c>
      <c r="C91" s="388"/>
      <c r="D91" s="388"/>
      <c r="E91" s="388"/>
      <c r="F91" s="388"/>
      <c r="G91" s="388"/>
      <c r="H91" s="388"/>
      <c r="I91" s="388"/>
      <c r="J91" s="388"/>
      <c r="K91" s="388"/>
      <c r="L91" s="388"/>
      <c r="M91" s="388"/>
      <c r="N91" s="389"/>
      <c r="O91" s="252"/>
      <c r="P91" s="192"/>
    </row>
    <row r="92" spans="1:16" ht="25" customHeight="1" x14ac:dyDescent="0.2">
      <c r="A92" s="192"/>
      <c r="B92" s="403" t="s">
        <v>208</v>
      </c>
      <c r="C92" s="404"/>
      <c r="D92" s="404"/>
      <c r="E92" s="404"/>
      <c r="F92" s="404"/>
      <c r="G92" s="404"/>
      <c r="H92" s="404"/>
      <c r="I92" s="404"/>
      <c r="J92" s="404"/>
      <c r="K92" s="404"/>
      <c r="L92" s="404"/>
      <c r="M92" s="404"/>
      <c r="N92" s="405"/>
      <c r="O92" s="252"/>
      <c r="P92" s="192"/>
    </row>
    <row r="93" spans="1:16" ht="34" customHeight="1" x14ac:dyDescent="0.2">
      <c r="A93" s="192"/>
      <c r="B93" s="212">
        <v>53</v>
      </c>
      <c r="C93" s="406" t="s">
        <v>209</v>
      </c>
      <c r="D93" s="406"/>
      <c r="E93" s="406"/>
      <c r="F93" s="406"/>
      <c r="G93" s="406"/>
      <c r="H93" s="407" t="s">
        <v>210</v>
      </c>
      <c r="I93" s="408"/>
      <c r="J93" s="409" t="s">
        <v>211</v>
      </c>
      <c r="K93" s="408"/>
      <c r="L93" s="287">
        <v>31</v>
      </c>
      <c r="M93" s="271"/>
      <c r="N93" s="241" t="s">
        <v>127</v>
      </c>
      <c r="O93" s="252"/>
      <c r="P93" s="192"/>
    </row>
    <row r="94" spans="1:16" x14ac:dyDescent="0.2">
      <c r="A94" s="192"/>
      <c r="B94" s="212">
        <v>54</v>
      </c>
      <c r="C94" s="382" t="s">
        <v>212</v>
      </c>
      <c r="D94" s="382"/>
      <c r="E94" s="382"/>
      <c r="F94" s="382"/>
      <c r="G94" s="382"/>
      <c r="H94" s="239">
        <v>18</v>
      </c>
      <c r="I94" s="271"/>
      <c r="J94" s="239">
        <v>19</v>
      </c>
      <c r="K94" s="271"/>
      <c r="L94" s="239">
        <v>20</v>
      </c>
      <c r="M94" s="271"/>
      <c r="N94" s="241" t="s">
        <v>127</v>
      </c>
      <c r="O94" s="252"/>
      <c r="P94" s="192"/>
    </row>
    <row r="95" spans="1:16" x14ac:dyDescent="0.2">
      <c r="A95" s="192"/>
      <c r="B95" s="212">
        <v>55</v>
      </c>
      <c r="C95" s="382" t="s">
        <v>213</v>
      </c>
      <c r="D95" s="382"/>
      <c r="E95" s="382"/>
      <c r="F95" s="382"/>
      <c r="G95" s="382"/>
      <c r="H95" s="239">
        <v>1109</v>
      </c>
      <c r="I95" s="271"/>
      <c r="J95" s="239">
        <v>1111</v>
      </c>
      <c r="K95" s="271"/>
      <c r="L95" s="239">
        <v>1113</v>
      </c>
      <c r="M95" s="271"/>
      <c r="N95" s="241" t="s">
        <v>127</v>
      </c>
      <c r="O95" s="252"/>
      <c r="P95" s="192"/>
    </row>
    <row r="96" spans="1:16" x14ac:dyDescent="0.2">
      <c r="A96" s="192"/>
      <c r="B96" s="212">
        <v>56</v>
      </c>
      <c r="C96" s="382" t="s">
        <v>214</v>
      </c>
      <c r="D96" s="382"/>
      <c r="E96" s="382"/>
      <c r="F96" s="382"/>
      <c r="G96" s="382"/>
      <c r="H96" s="239">
        <v>1640</v>
      </c>
      <c r="I96" s="271"/>
      <c r="J96" s="239">
        <v>1641</v>
      </c>
      <c r="K96" s="271"/>
      <c r="L96" s="239">
        <v>1642</v>
      </c>
      <c r="M96" s="271"/>
      <c r="N96" s="241" t="s">
        <v>127</v>
      </c>
      <c r="O96" s="252"/>
      <c r="P96" s="192"/>
    </row>
    <row r="97" spans="1:16" x14ac:dyDescent="0.2">
      <c r="A97" s="192"/>
      <c r="B97" s="402">
        <v>57</v>
      </c>
      <c r="C97" s="401" t="s">
        <v>215</v>
      </c>
      <c r="D97" s="401"/>
      <c r="E97" s="401"/>
      <c r="F97" s="401"/>
      <c r="G97" s="401"/>
      <c r="H97" s="239">
        <v>187</v>
      </c>
      <c r="I97" s="271"/>
      <c r="J97" s="239">
        <v>188</v>
      </c>
      <c r="K97" s="271"/>
      <c r="L97" s="239">
        <v>189</v>
      </c>
      <c r="M97" s="271"/>
      <c r="N97" s="399" t="s">
        <v>127</v>
      </c>
      <c r="O97" s="252"/>
      <c r="P97" s="192"/>
    </row>
    <row r="98" spans="1:16" x14ac:dyDescent="0.2">
      <c r="A98" s="192"/>
      <c r="B98" s="402"/>
      <c r="C98" s="401" t="s">
        <v>216</v>
      </c>
      <c r="D98" s="401"/>
      <c r="E98" s="401"/>
      <c r="F98" s="401"/>
      <c r="G98" s="401"/>
      <c r="H98" s="239">
        <v>1924</v>
      </c>
      <c r="I98" s="271">
        <f>'RENTA PRESUNTA AGRICOLA'!E38</f>
        <v>17038600</v>
      </c>
      <c r="J98" s="239">
        <v>1925</v>
      </c>
      <c r="K98" s="271">
        <f>'RENTA PRESUNTA AGRICOLA'!E44</f>
        <v>651531.30000000005</v>
      </c>
      <c r="L98" s="239">
        <v>1926</v>
      </c>
      <c r="M98" s="237">
        <f>'RENTA PRESUNTA AGRICOLA'!E46</f>
        <v>3608118.7</v>
      </c>
      <c r="N98" s="399"/>
      <c r="O98" s="252">
        <f>I98*25%</f>
        <v>4259650</v>
      </c>
      <c r="P98" s="192"/>
    </row>
    <row r="99" spans="1:16" x14ac:dyDescent="0.2">
      <c r="A99" s="192"/>
      <c r="B99" s="402"/>
      <c r="C99" s="401" t="s">
        <v>217</v>
      </c>
      <c r="D99" s="401"/>
      <c r="E99" s="401"/>
      <c r="F99" s="401"/>
      <c r="G99" s="401"/>
      <c r="H99" s="239">
        <v>1927</v>
      </c>
      <c r="I99" s="271"/>
      <c r="J99" s="397"/>
      <c r="K99" s="397"/>
      <c r="L99" s="239">
        <v>1928</v>
      </c>
      <c r="M99" s="288"/>
      <c r="N99" s="399"/>
      <c r="O99" s="252"/>
      <c r="P99" s="192"/>
    </row>
    <row r="100" spans="1:16" x14ac:dyDescent="0.2">
      <c r="A100" s="192"/>
      <c r="B100" s="402"/>
      <c r="C100" s="401" t="s">
        <v>218</v>
      </c>
      <c r="D100" s="401"/>
      <c r="E100" s="401"/>
      <c r="F100" s="401"/>
      <c r="G100" s="401"/>
      <c r="H100" s="239">
        <v>1929</v>
      </c>
      <c r="I100" s="271"/>
      <c r="J100" s="397"/>
      <c r="K100" s="397"/>
      <c r="L100" s="239">
        <v>1930</v>
      </c>
      <c r="M100" s="288"/>
      <c r="N100" s="399"/>
      <c r="O100" s="252"/>
      <c r="P100" s="192"/>
    </row>
    <row r="101" spans="1:16" x14ac:dyDescent="0.2">
      <c r="A101" s="192"/>
      <c r="B101" s="402"/>
      <c r="C101" s="401" t="s">
        <v>219</v>
      </c>
      <c r="D101" s="401"/>
      <c r="E101" s="401"/>
      <c r="F101" s="401"/>
      <c r="G101" s="401"/>
      <c r="H101" s="239">
        <v>1931</v>
      </c>
      <c r="I101" s="271"/>
      <c r="J101" s="397"/>
      <c r="K101" s="397"/>
      <c r="L101" s="239">
        <v>1932</v>
      </c>
      <c r="M101" s="288"/>
      <c r="N101" s="399"/>
      <c r="O101" s="252"/>
      <c r="P101" s="192"/>
    </row>
    <row r="102" spans="1:16" x14ac:dyDescent="0.2">
      <c r="A102" s="192"/>
      <c r="B102" s="391">
        <v>58</v>
      </c>
      <c r="C102" s="382" t="s">
        <v>220</v>
      </c>
      <c r="D102" s="382"/>
      <c r="E102" s="382"/>
      <c r="F102" s="382"/>
      <c r="G102" s="382"/>
      <c r="H102" s="239">
        <v>1037</v>
      </c>
      <c r="I102" s="271"/>
      <c r="J102" s="239">
        <v>1038</v>
      </c>
      <c r="K102" s="271"/>
      <c r="L102" s="239">
        <v>1039</v>
      </c>
      <c r="M102" s="271"/>
      <c r="N102" s="241" t="s">
        <v>127</v>
      </c>
      <c r="O102" s="252"/>
      <c r="P102" s="192"/>
    </row>
    <row r="103" spans="1:16" x14ac:dyDescent="0.2">
      <c r="A103" s="192"/>
      <c r="B103" s="391"/>
      <c r="C103" s="382" t="s">
        <v>221</v>
      </c>
      <c r="D103" s="382"/>
      <c r="E103" s="382"/>
      <c r="F103" s="382"/>
      <c r="G103" s="382"/>
      <c r="H103" s="239">
        <v>1892</v>
      </c>
      <c r="I103" s="271"/>
      <c r="J103" s="239">
        <v>1893</v>
      </c>
      <c r="K103" s="271"/>
      <c r="L103" s="239">
        <v>1894</v>
      </c>
      <c r="M103" s="271"/>
      <c r="N103" s="241" t="s">
        <v>127</v>
      </c>
      <c r="O103" s="252"/>
      <c r="P103" s="192"/>
    </row>
    <row r="104" spans="1:16" x14ac:dyDescent="0.2">
      <c r="A104" s="192"/>
      <c r="B104" s="391"/>
      <c r="C104" s="382" t="s">
        <v>222</v>
      </c>
      <c r="D104" s="382"/>
      <c r="E104" s="382"/>
      <c r="F104" s="382"/>
      <c r="G104" s="382"/>
      <c r="H104" s="239">
        <v>1895</v>
      </c>
      <c r="I104" s="271"/>
      <c r="J104" s="398"/>
      <c r="K104" s="398"/>
      <c r="L104" s="239">
        <v>1897</v>
      </c>
      <c r="M104" s="271"/>
      <c r="N104" s="241" t="s">
        <v>127</v>
      </c>
      <c r="O104" s="252"/>
      <c r="P104" s="192"/>
    </row>
    <row r="105" spans="1:16" x14ac:dyDescent="0.2">
      <c r="A105" s="192"/>
      <c r="B105" s="391"/>
      <c r="C105" s="382" t="s">
        <v>223</v>
      </c>
      <c r="D105" s="382"/>
      <c r="E105" s="382"/>
      <c r="F105" s="382"/>
      <c r="G105" s="382"/>
      <c r="H105" s="239">
        <v>1898</v>
      </c>
      <c r="I105" s="271"/>
      <c r="J105" s="239">
        <v>1899</v>
      </c>
      <c r="K105" s="271"/>
      <c r="L105" s="239">
        <v>1900</v>
      </c>
      <c r="M105" s="271"/>
      <c r="N105" s="241" t="s">
        <v>127</v>
      </c>
      <c r="O105" s="252"/>
      <c r="P105" s="192"/>
    </row>
    <row r="106" spans="1:16" x14ac:dyDescent="0.2">
      <c r="A106" s="192"/>
      <c r="B106" s="391"/>
      <c r="C106" s="382" t="s">
        <v>224</v>
      </c>
      <c r="D106" s="382"/>
      <c r="E106" s="382"/>
      <c r="F106" s="382"/>
      <c r="G106" s="382"/>
      <c r="H106" s="239">
        <v>1901</v>
      </c>
      <c r="I106" s="271"/>
      <c r="J106" s="239">
        <v>1902</v>
      </c>
      <c r="K106" s="271"/>
      <c r="L106" s="239">
        <v>1903</v>
      </c>
      <c r="M106" s="271"/>
      <c r="N106" s="241" t="s">
        <v>127</v>
      </c>
      <c r="O106" s="252"/>
      <c r="P106" s="192"/>
    </row>
    <row r="107" spans="1:16" x14ac:dyDescent="0.2">
      <c r="A107" s="192"/>
      <c r="B107" s="391"/>
      <c r="C107" s="382" t="s">
        <v>225</v>
      </c>
      <c r="D107" s="382"/>
      <c r="E107" s="382"/>
      <c r="F107" s="382"/>
      <c r="G107" s="382"/>
      <c r="H107" s="289">
        <v>1912</v>
      </c>
      <c r="I107" s="271"/>
      <c r="J107" s="289">
        <v>1918</v>
      </c>
      <c r="K107" s="271"/>
      <c r="L107" s="289">
        <v>1913</v>
      </c>
      <c r="M107" s="271"/>
      <c r="N107" s="241" t="s">
        <v>127</v>
      </c>
      <c r="O107" s="252"/>
      <c r="P107" s="192"/>
    </row>
    <row r="108" spans="1:16" x14ac:dyDescent="0.2">
      <c r="A108" s="192"/>
      <c r="B108" s="212">
        <v>59</v>
      </c>
      <c r="C108" s="382" t="s">
        <v>226</v>
      </c>
      <c r="D108" s="382"/>
      <c r="E108" s="382"/>
      <c r="F108" s="382"/>
      <c r="G108" s="382"/>
      <c r="H108" s="239">
        <v>77</v>
      </c>
      <c r="I108" s="271"/>
      <c r="J108" s="239">
        <v>74</v>
      </c>
      <c r="K108" s="271"/>
      <c r="L108" s="239">
        <v>79</v>
      </c>
      <c r="M108" s="271"/>
      <c r="N108" s="241" t="s">
        <v>127</v>
      </c>
      <c r="O108" s="252"/>
      <c r="P108" s="192"/>
    </row>
    <row r="109" spans="1:16" x14ac:dyDescent="0.2">
      <c r="A109" s="192"/>
      <c r="B109" s="212">
        <v>60</v>
      </c>
      <c r="C109" s="382" t="s">
        <v>227</v>
      </c>
      <c r="D109" s="382"/>
      <c r="E109" s="382"/>
      <c r="F109" s="382"/>
      <c r="G109" s="382"/>
      <c r="H109" s="239">
        <v>1040</v>
      </c>
      <c r="I109" s="271"/>
      <c r="J109" s="396"/>
      <c r="K109" s="396"/>
      <c r="L109" s="239">
        <v>1041</v>
      </c>
      <c r="M109" s="271"/>
      <c r="N109" s="241" t="s">
        <v>127</v>
      </c>
      <c r="O109" s="252"/>
      <c r="P109" s="192"/>
    </row>
    <row r="110" spans="1:16" x14ac:dyDescent="0.2">
      <c r="A110" s="192"/>
      <c r="B110" s="212">
        <v>61</v>
      </c>
      <c r="C110" s="382" t="s">
        <v>228</v>
      </c>
      <c r="D110" s="382"/>
      <c r="E110" s="382"/>
      <c r="F110" s="382"/>
      <c r="G110" s="382"/>
      <c r="H110" s="396"/>
      <c r="I110" s="396"/>
      <c r="J110" s="396"/>
      <c r="K110" s="396"/>
      <c r="L110" s="239">
        <v>1042</v>
      </c>
      <c r="M110" s="271"/>
      <c r="N110" s="241" t="s">
        <v>127</v>
      </c>
      <c r="O110" s="252"/>
      <c r="P110" s="192"/>
    </row>
    <row r="111" spans="1:16" x14ac:dyDescent="0.2">
      <c r="A111" s="192"/>
      <c r="B111" s="212">
        <v>62</v>
      </c>
      <c r="C111" s="382" t="s">
        <v>229</v>
      </c>
      <c r="D111" s="382"/>
      <c r="E111" s="382"/>
      <c r="F111" s="382"/>
      <c r="G111" s="382"/>
      <c r="H111" s="239">
        <v>824</v>
      </c>
      <c r="I111" s="271"/>
      <c r="J111" s="396"/>
      <c r="K111" s="396"/>
      <c r="L111" s="239">
        <v>825</v>
      </c>
      <c r="M111" s="271"/>
      <c r="N111" s="399" t="s">
        <v>127</v>
      </c>
      <c r="O111" s="252"/>
      <c r="P111" s="192"/>
    </row>
    <row r="112" spans="1:16" x14ac:dyDescent="0.2">
      <c r="A112" s="192"/>
      <c r="B112" s="400">
        <v>63</v>
      </c>
      <c r="C112" s="382" t="s">
        <v>230</v>
      </c>
      <c r="D112" s="382"/>
      <c r="E112" s="382"/>
      <c r="F112" s="382"/>
      <c r="G112" s="382"/>
      <c r="H112" s="396"/>
      <c r="I112" s="396"/>
      <c r="J112" s="396"/>
      <c r="K112" s="396"/>
      <c r="L112" s="239">
        <v>1976</v>
      </c>
      <c r="M112" s="290"/>
      <c r="N112" s="399"/>
      <c r="O112" s="252"/>
      <c r="P112" s="192"/>
    </row>
    <row r="113" spans="1:16" x14ac:dyDescent="0.2">
      <c r="A113" s="192"/>
      <c r="B113" s="400"/>
      <c r="C113" s="382" t="s">
        <v>231</v>
      </c>
      <c r="D113" s="382"/>
      <c r="E113" s="382"/>
      <c r="F113" s="382"/>
      <c r="G113" s="382"/>
      <c r="H113" s="239">
        <v>1977</v>
      </c>
      <c r="I113" s="271"/>
      <c r="J113" s="397"/>
      <c r="K113" s="397"/>
      <c r="L113" s="239">
        <v>1978</v>
      </c>
      <c r="M113" s="288"/>
      <c r="N113" s="399"/>
      <c r="O113" s="252"/>
      <c r="P113" s="192"/>
    </row>
    <row r="114" spans="1:16" x14ac:dyDescent="0.2">
      <c r="A114" s="192"/>
      <c r="B114" s="400"/>
      <c r="C114" s="382" t="s">
        <v>232</v>
      </c>
      <c r="D114" s="382"/>
      <c r="E114" s="382"/>
      <c r="F114" s="382"/>
      <c r="G114" s="382"/>
      <c r="H114" s="239">
        <v>1979</v>
      </c>
      <c r="I114" s="271"/>
      <c r="J114" s="397"/>
      <c r="K114" s="397"/>
      <c r="L114" s="239">
        <v>1980</v>
      </c>
      <c r="M114" s="288"/>
      <c r="N114" s="399"/>
      <c r="O114" s="252"/>
      <c r="P114" s="192"/>
    </row>
    <row r="115" spans="1:16" x14ac:dyDescent="0.2">
      <c r="A115" s="192"/>
      <c r="B115" s="212">
        <v>64</v>
      </c>
      <c r="C115" s="382" t="s">
        <v>233</v>
      </c>
      <c r="D115" s="382"/>
      <c r="E115" s="382"/>
      <c r="F115" s="382"/>
      <c r="G115" s="382"/>
      <c r="H115" s="239">
        <v>1043</v>
      </c>
      <c r="I115" s="271"/>
      <c r="J115" s="239">
        <v>1102</v>
      </c>
      <c r="K115" s="271"/>
      <c r="L115" s="239">
        <v>1044</v>
      </c>
      <c r="M115" s="271"/>
      <c r="N115" s="241" t="s">
        <v>127</v>
      </c>
      <c r="O115" s="252"/>
      <c r="P115" s="192"/>
    </row>
    <row r="116" spans="1:16" x14ac:dyDescent="0.2">
      <c r="A116" s="192"/>
      <c r="B116" s="212">
        <v>65</v>
      </c>
      <c r="C116" s="382" t="s">
        <v>234</v>
      </c>
      <c r="D116" s="382"/>
      <c r="E116" s="382"/>
      <c r="F116" s="382"/>
      <c r="G116" s="382"/>
      <c r="H116" s="239">
        <v>113</v>
      </c>
      <c r="I116" s="271"/>
      <c r="J116" s="239">
        <v>1007</v>
      </c>
      <c r="K116" s="271"/>
      <c r="L116" s="239">
        <v>114</v>
      </c>
      <c r="M116" s="271"/>
      <c r="N116" s="241" t="s">
        <v>127</v>
      </c>
      <c r="O116" s="252"/>
      <c r="P116" s="192"/>
    </row>
    <row r="117" spans="1:16" x14ac:dyDescent="0.2">
      <c r="A117" s="192"/>
      <c r="B117" s="212">
        <v>66</v>
      </c>
      <c r="C117" s="382" t="s">
        <v>235</v>
      </c>
      <c r="D117" s="382"/>
      <c r="E117" s="382"/>
      <c r="F117" s="382"/>
      <c r="G117" s="382"/>
      <c r="H117" s="239">
        <v>1829</v>
      </c>
      <c r="I117" s="271"/>
      <c r="J117" s="398"/>
      <c r="K117" s="398"/>
      <c r="L117" s="239">
        <v>1830</v>
      </c>
      <c r="M117" s="271"/>
      <c r="N117" s="241" t="s">
        <v>127</v>
      </c>
      <c r="O117" s="252"/>
      <c r="P117" s="192"/>
    </row>
    <row r="118" spans="1:16" x14ac:dyDescent="0.2">
      <c r="A118" s="192"/>
      <c r="B118" s="212">
        <v>67</v>
      </c>
      <c r="C118" s="382" t="s">
        <v>236</v>
      </c>
      <c r="D118" s="382"/>
      <c r="E118" s="382"/>
      <c r="F118" s="382"/>
      <c r="G118" s="382"/>
      <c r="H118" s="239">
        <v>1835</v>
      </c>
      <c r="I118" s="271"/>
      <c r="J118" s="239">
        <v>1836</v>
      </c>
      <c r="K118" s="271"/>
      <c r="L118" s="239">
        <v>1837</v>
      </c>
      <c r="M118" s="271"/>
      <c r="N118" s="241" t="s">
        <v>127</v>
      </c>
      <c r="O118" s="252"/>
      <c r="P118" s="192"/>
    </row>
    <row r="119" spans="1:16" x14ac:dyDescent="0.2">
      <c r="A119" s="192"/>
      <c r="B119" s="212">
        <v>68</v>
      </c>
      <c r="C119" s="382" t="s">
        <v>237</v>
      </c>
      <c r="D119" s="382"/>
      <c r="E119" s="382"/>
      <c r="F119" s="382"/>
      <c r="G119" s="382"/>
      <c r="H119" s="239">
        <v>908</v>
      </c>
      <c r="I119" s="271"/>
      <c r="J119" s="396"/>
      <c r="K119" s="396"/>
      <c r="L119" s="239">
        <v>909</v>
      </c>
      <c r="M119" s="271"/>
      <c r="N119" s="241" t="s">
        <v>127</v>
      </c>
      <c r="O119" s="252"/>
      <c r="P119" s="192"/>
    </row>
    <row r="120" spans="1:16" x14ac:dyDescent="0.2">
      <c r="A120" s="192"/>
      <c r="B120" s="212">
        <v>69</v>
      </c>
      <c r="C120" s="382" t="s">
        <v>238</v>
      </c>
      <c r="D120" s="382"/>
      <c r="E120" s="382"/>
      <c r="F120" s="382"/>
      <c r="G120" s="382"/>
      <c r="H120" s="239">
        <v>951</v>
      </c>
      <c r="I120" s="271"/>
      <c r="J120" s="396"/>
      <c r="K120" s="396"/>
      <c r="L120" s="239">
        <v>952</v>
      </c>
      <c r="M120" s="271"/>
      <c r="N120" s="241" t="s">
        <v>127</v>
      </c>
      <c r="O120" s="252"/>
      <c r="P120" s="192"/>
    </row>
    <row r="121" spans="1:16" x14ac:dyDescent="0.2">
      <c r="A121" s="192"/>
      <c r="B121" s="212">
        <v>70</v>
      </c>
      <c r="C121" s="382" t="s">
        <v>239</v>
      </c>
      <c r="D121" s="382"/>
      <c r="E121" s="382"/>
      <c r="F121" s="382"/>
      <c r="G121" s="382"/>
      <c r="H121" s="239">
        <v>753</v>
      </c>
      <c r="I121" s="271"/>
      <c r="J121" s="239">
        <v>754</v>
      </c>
      <c r="K121" s="271"/>
      <c r="L121" s="239">
        <v>755</v>
      </c>
      <c r="M121" s="271"/>
      <c r="N121" s="241" t="s">
        <v>127</v>
      </c>
      <c r="O121" s="252"/>
      <c r="P121" s="192"/>
    </row>
    <row r="122" spans="1:16" x14ac:dyDescent="0.2">
      <c r="A122" s="192"/>
      <c r="B122" s="212">
        <v>71</v>
      </c>
      <c r="C122" s="382" t="s">
        <v>240</v>
      </c>
      <c r="D122" s="382"/>
      <c r="E122" s="382"/>
      <c r="F122" s="382"/>
      <c r="G122" s="382"/>
      <c r="H122" s="239">
        <v>133</v>
      </c>
      <c r="I122" s="271"/>
      <c r="J122" s="239">
        <v>138</v>
      </c>
      <c r="K122" s="271"/>
      <c r="L122" s="239">
        <v>134</v>
      </c>
      <c r="M122" s="271"/>
      <c r="N122" s="241" t="s">
        <v>127</v>
      </c>
      <c r="O122" s="252"/>
      <c r="P122" s="192"/>
    </row>
    <row r="123" spans="1:16" x14ac:dyDescent="0.2">
      <c r="A123" s="192"/>
      <c r="B123" s="212">
        <v>72</v>
      </c>
      <c r="C123" s="382" t="s">
        <v>241</v>
      </c>
      <c r="D123" s="382"/>
      <c r="E123" s="382"/>
      <c r="F123" s="382"/>
      <c r="G123" s="382"/>
      <c r="H123" s="239">
        <v>32</v>
      </c>
      <c r="I123" s="271"/>
      <c r="J123" s="239">
        <v>76</v>
      </c>
      <c r="K123" s="271"/>
      <c r="L123" s="239">
        <v>34</v>
      </c>
      <c r="M123" s="271"/>
      <c r="N123" s="241" t="s">
        <v>127</v>
      </c>
      <c r="O123" s="252"/>
      <c r="P123" s="192"/>
    </row>
    <row r="124" spans="1:16" x14ac:dyDescent="0.2">
      <c r="A124" s="192"/>
      <c r="B124" s="212">
        <v>73</v>
      </c>
      <c r="C124" s="382" t="s">
        <v>242</v>
      </c>
      <c r="D124" s="382"/>
      <c r="E124" s="382"/>
      <c r="F124" s="382"/>
      <c r="G124" s="382"/>
      <c r="H124" s="239">
        <v>1643</v>
      </c>
      <c r="I124" s="271"/>
      <c r="J124" s="395"/>
      <c r="K124" s="395"/>
      <c r="L124" s="239">
        <v>1644</v>
      </c>
      <c r="M124" s="271"/>
      <c r="N124" s="241" t="s">
        <v>127</v>
      </c>
      <c r="O124" s="252"/>
      <c r="P124" s="192"/>
    </row>
    <row r="125" spans="1:16" x14ac:dyDescent="0.2">
      <c r="A125" s="192"/>
      <c r="B125" s="212">
        <v>74</v>
      </c>
      <c r="C125" s="382" t="s">
        <v>243</v>
      </c>
      <c r="D125" s="382"/>
      <c r="E125" s="382"/>
      <c r="F125" s="382"/>
      <c r="G125" s="382"/>
      <c r="H125" s="382"/>
      <c r="I125" s="382"/>
      <c r="J125" s="382"/>
      <c r="K125" s="382"/>
      <c r="L125" s="239">
        <v>911</v>
      </c>
      <c r="M125" s="271"/>
      <c r="N125" s="241" t="s">
        <v>127</v>
      </c>
      <c r="O125" s="252"/>
      <c r="P125" s="192"/>
    </row>
    <row r="126" spans="1:16" x14ac:dyDescent="0.2">
      <c r="A126" s="192"/>
      <c r="B126" s="212">
        <v>75</v>
      </c>
      <c r="C126" s="382" t="s">
        <v>244</v>
      </c>
      <c r="D126" s="382"/>
      <c r="E126" s="382"/>
      <c r="F126" s="382"/>
      <c r="G126" s="382"/>
      <c r="H126" s="382"/>
      <c r="I126" s="382"/>
      <c r="J126" s="382"/>
      <c r="K126" s="382"/>
      <c r="L126" s="239">
        <v>913</v>
      </c>
      <c r="M126" s="271"/>
      <c r="N126" s="241" t="s">
        <v>127</v>
      </c>
      <c r="O126" s="252"/>
      <c r="P126" s="192"/>
    </row>
    <row r="127" spans="1:16" x14ac:dyDescent="0.2">
      <c r="A127" s="192"/>
      <c r="B127" s="212">
        <v>76</v>
      </c>
      <c r="C127" s="382" t="s">
        <v>245</v>
      </c>
      <c r="D127" s="382"/>
      <c r="E127" s="382"/>
      <c r="F127" s="382"/>
      <c r="G127" s="382"/>
      <c r="H127" s="382"/>
      <c r="I127" s="382"/>
      <c r="J127" s="382"/>
      <c r="K127" s="382"/>
      <c r="L127" s="239">
        <v>923</v>
      </c>
      <c r="M127" s="271"/>
      <c r="N127" s="241" t="s">
        <v>127</v>
      </c>
      <c r="O127" s="252"/>
      <c r="P127" s="192"/>
    </row>
    <row r="128" spans="1:16" x14ac:dyDescent="0.2">
      <c r="A128" s="192"/>
      <c r="B128" s="212">
        <v>77</v>
      </c>
      <c r="C128" s="382" t="s">
        <v>246</v>
      </c>
      <c r="D128" s="382"/>
      <c r="E128" s="382"/>
      <c r="F128" s="382"/>
      <c r="G128" s="382"/>
      <c r="H128" s="382"/>
      <c r="I128" s="382"/>
      <c r="J128" s="382"/>
      <c r="K128" s="382"/>
      <c r="L128" s="239">
        <v>924</v>
      </c>
      <c r="M128" s="271"/>
      <c r="N128" s="241" t="s">
        <v>127</v>
      </c>
      <c r="O128" s="252"/>
      <c r="P128" s="192"/>
    </row>
    <row r="129" spans="1:16" x14ac:dyDescent="0.2">
      <c r="A129" s="192"/>
      <c r="B129" s="212">
        <v>78</v>
      </c>
      <c r="C129" s="382" t="s">
        <v>247</v>
      </c>
      <c r="D129" s="382"/>
      <c r="E129" s="382"/>
      <c r="F129" s="382"/>
      <c r="G129" s="382"/>
      <c r="H129" s="382"/>
      <c r="I129" s="382"/>
      <c r="J129" s="382"/>
      <c r="K129" s="382"/>
      <c r="L129" s="239">
        <v>1051</v>
      </c>
      <c r="M129" s="271"/>
      <c r="N129" s="241" t="s">
        <v>127</v>
      </c>
      <c r="O129" s="252"/>
      <c r="P129" s="192"/>
    </row>
    <row r="130" spans="1:16" x14ac:dyDescent="0.2">
      <c r="A130" s="192"/>
      <c r="B130" s="212">
        <v>79</v>
      </c>
      <c r="C130" s="382" t="s">
        <v>248</v>
      </c>
      <c r="D130" s="382"/>
      <c r="E130" s="382"/>
      <c r="F130" s="382"/>
      <c r="G130" s="382"/>
      <c r="H130" s="382"/>
      <c r="I130" s="382"/>
      <c r="J130" s="382"/>
      <c r="K130" s="382"/>
      <c r="L130" s="239">
        <v>1052</v>
      </c>
      <c r="M130" s="271"/>
      <c r="N130" s="241" t="s">
        <v>127</v>
      </c>
      <c r="O130" s="252"/>
      <c r="P130" s="192"/>
    </row>
    <row r="131" spans="1:16" x14ac:dyDescent="0.2">
      <c r="A131" s="192"/>
      <c r="B131" s="212">
        <v>80</v>
      </c>
      <c r="C131" s="382" t="s">
        <v>249</v>
      </c>
      <c r="D131" s="382"/>
      <c r="E131" s="382"/>
      <c r="F131" s="382"/>
      <c r="G131" s="382"/>
      <c r="H131" s="382"/>
      <c r="I131" s="382"/>
      <c r="J131" s="382"/>
      <c r="K131" s="382"/>
      <c r="L131" s="239">
        <v>21</v>
      </c>
      <c r="M131" s="271"/>
      <c r="N131" s="241" t="s">
        <v>127</v>
      </c>
      <c r="O131" s="252"/>
      <c r="P131" s="192"/>
    </row>
    <row r="132" spans="1:16" x14ac:dyDescent="0.2">
      <c r="A132" s="192"/>
      <c r="B132" s="212">
        <v>81</v>
      </c>
      <c r="C132" s="382" t="s">
        <v>250</v>
      </c>
      <c r="D132" s="382"/>
      <c r="E132" s="382"/>
      <c r="F132" s="382"/>
      <c r="G132" s="382"/>
      <c r="H132" s="382"/>
      <c r="I132" s="382"/>
      <c r="J132" s="382"/>
      <c r="K132" s="382"/>
      <c r="L132" s="239">
        <v>43</v>
      </c>
      <c r="M132" s="271"/>
      <c r="N132" s="241" t="s">
        <v>127</v>
      </c>
      <c r="O132" s="252"/>
      <c r="P132" s="192"/>
    </row>
    <row r="133" spans="1:16" x14ac:dyDescent="0.2">
      <c r="A133" s="192"/>
      <c r="B133" s="212">
        <v>82</v>
      </c>
      <c r="C133" s="382" t="s">
        <v>251</v>
      </c>
      <c r="D133" s="382"/>
      <c r="E133" s="382"/>
      <c r="F133" s="382"/>
      <c r="G133" s="382"/>
      <c r="H133" s="382"/>
      <c r="I133" s="382"/>
      <c r="J133" s="382"/>
      <c r="K133" s="382"/>
      <c r="L133" s="239">
        <v>767</v>
      </c>
      <c r="M133" s="271"/>
      <c r="N133" s="241" t="s">
        <v>127</v>
      </c>
      <c r="O133" s="252"/>
      <c r="P133" s="192"/>
    </row>
    <row r="134" spans="1:16" ht="16" thickBot="1" x14ac:dyDescent="0.25">
      <c r="A134" s="192"/>
      <c r="B134" s="243">
        <v>83</v>
      </c>
      <c r="C134" s="383" t="s">
        <v>252</v>
      </c>
      <c r="D134" s="383"/>
      <c r="E134" s="383"/>
      <c r="F134" s="383"/>
      <c r="G134" s="383"/>
      <c r="H134" s="383"/>
      <c r="I134" s="383"/>
      <c r="J134" s="383"/>
      <c r="K134" s="383"/>
      <c r="L134" s="263">
        <v>862</v>
      </c>
      <c r="M134" s="276"/>
      <c r="N134" s="265" t="s">
        <v>127</v>
      </c>
      <c r="O134" s="252"/>
      <c r="P134" s="192"/>
    </row>
    <row r="135" spans="1:16" ht="16" thickBot="1" x14ac:dyDescent="0.25">
      <c r="A135" s="192"/>
      <c r="B135" s="387" t="s">
        <v>253</v>
      </c>
      <c r="C135" s="388"/>
      <c r="D135" s="388"/>
      <c r="E135" s="388"/>
      <c r="F135" s="388"/>
      <c r="G135" s="388"/>
      <c r="H135" s="388"/>
      <c r="I135" s="388"/>
      <c r="J135" s="388"/>
      <c r="K135" s="388"/>
      <c r="L135" s="388"/>
      <c r="M135" s="388"/>
      <c r="N135" s="389"/>
      <c r="O135" s="252"/>
      <c r="P135" s="192"/>
    </row>
    <row r="136" spans="1:16" x14ac:dyDescent="0.2">
      <c r="A136" s="192"/>
      <c r="B136" s="282">
        <v>84</v>
      </c>
      <c r="C136" s="390" t="s">
        <v>254</v>
      </c>
      <c r="D136" s="390"/>
      <c r="E136" s="390"/>
      <c r="F136" s="390"/>
      <c r="G136" s="390"/>
      <c r="H136" s="291">
        <v>51</v>
      </c>
      <c r="I136" s="292"/>
      <c r="J136" s="291">
        <v>63</v>
      </c>
      <c r="K136" s="260"/>
      <c r="L136" s="254">
        <v>71</v>
      </c>
      <c r="M136" s="293"/>
      <c r="N136" s="256" t="s">
        <v>164</v>
      </c>
      <c r="O136" s="252"/>
      <c r="P136" s="192"/>
    </row>
    <row r="137" spans="1:16" x14ac:dyDescent="0.2">
      <c r="A137" s="192"/>
      <c r="B137" s="391">
        <v>85</v>
      </c>
      <c r="C137" s="382" t="s">
        <v>255</v>
      </c>
      <c r="D137" s="382"/>
      <c r="E137" s="382"/>
      <c r="F137" s="382"/>
      <c r="G137" s="382"/>
      <c r="H137" s="382"/>
      <c r="I137" s="382"/>
      <c r="J137" s="382"/>
      <c r="K137" s="382"/>
      <c r="L137" s="239">
        <v>36</v>
      </c>
      <c r="M137" s="290"/>
      <c r="N137" s="392" t="s">
        <v>164</v>
      </c>
      <c r="O137" s="252"/>
      <c r="P137" s="192"/>
    </row>
    <row r="138" spans="1:16" x14ac:dyDescent="0.2">
      <c r="A138" s="192"/>
      <c r="B138" s="391"/>
      <c r="C138" s="382" t="s">
        <v>256</v>
      </c>
      <c r="D138" s="382"/>
      <c r="E138" s="382"/>
      <c r="F138" s="382"/>
      <c r="G138" s="382"/>
      <c r="H138" s="382"/>
      <c r="I138" s="382"/>
      <c r="J138" s="382"/>
      <c r="K138" s="382"/>
      <c r="L138" s="239">
        <v>1904</v>
      </c>
      <c r="M138" s="290"/>
      <c r="N138" s="393"/>
      <c r="O138" s="252"/>
      <c r="P138" s="192"/>
    </row>
    <row r="139" spans="1:16" x14ac:dyDescent="0.2">
      <c r="A139" s="192"/>
      <c r="B139" s="391"/>
      <c r="C139" s="382" t="s">
        <v>257</v>
      </c>
      <c r="D139" s="382"/>
      <c r="E139" s="382"/>
      <c r="F139" s="382"/>
      <c r="G139" s="382"/>
      <c r="H139" s="382"/>
      <c r="I139" s="382"/>
      <c r="J139" s="382"/>
      <c r="K139" s="382"/>
      <c r="L139" s="239">
        <v>2020</v>
      </c>
      <c r="M139" s="290"/>
      <c r="N139" s="393"/>
      <c r="O139" s="252"/>
      <c r="P139" s="192"/>
    </row>
    <row r="140" spans="1:16" x14ac:dyDescent="0.2">
      <c r="A140" s="192"/>
      <c r="B140" s="391"/>
      <c r="C140" s="382" t="s">
        <v>258</v>
      </c>
      <c r="D140" s="382"/>
      <c r="E140" s="382"/>
      <c r="F140" s="382"/>
      <c r="G140" s="382"/>
      <c r="H140" s="382"/>
      <c r="I140" s="382"/>
      <c r="J140" s="382"/>
      <c r="K140" s="382"/>
      <c r="L140" s="239">
        <v>1905</v>
      </c>
      <c r="M140" s="290"/>
      <c r="N140" s="393"/>
      <c r="O140" s="252"/>
      <c r="P140" s="192"/>
    </row>
    <row r="141" spans="1:16" x14ac:dyDescent="0.2">
      <c r="A141" s="192"/>
      <c r="B141" s="391"/>
      <c r="C141" s="382" t="s">
        <v>259</v>
      </c>
      <c r="D141" s="382"/>
      <c r="E141" s="382"/>
      <c r="F141" s="382"/>
      <c r="G141" s="382"/>
      <c r="H141" s="382"/>
      <c r="I141" s="382"/>
      <c r="J141" s="382"/>
      <c r="K141" s="382"/>
      <c r="L141" s="239">
        <v>1906</v>
      </c>
      <c r="M141" s="290"/>
      <c r="N141" s="393"/>
      <c r="O141" s="252"/>
      <c r="P141" s="192"/>
    </row>
    <row r="142" spans="1:16" x14ac:dyDescent="0.2">
      <c r="A142" s="192"/>
      <c r="B142" s="391"/>
      <c r="C142" s="382" t="s">
        <v>260</v>
      </c>
      <c r="D142" s="382"/>
      <c r="E142" s="382"/>
      <c r="F142" s="382"/>
      <c r="G142" s="382"/>
      <c r="H142" s="382"/>
      <c r="I142" s="382"/>
      <c r="J142" s="382"/>
      <c r="K142" s="382"/>
      <c r="L142" s="289">
        <v>1916</v>
      </c>
      <c r="M142" s="294"/>
      <c r="N142" s="394"/>
      <c r="O142" s="252"/>
      <c r="P142" s="192"/>
    </row>
    <row r="143" spans="1:16" x14ac:dyDescent="0.2">
      <c r="A143" s="192"/>
      <c r="B143" s="212">
        <v>86</v>
      </c>
      <c r="C143" s="382" t="s">
        <v>261</v>
      </c>
      <c r="D143" s="382"/>
      <c r="E143" s="382"/>
      <c r="F143" s="382"/>
      <c r="G143" s="382"/>
      <c r="H143" s="382"/>
      <c r="I143" s="382"/>
      <c r="J143" s="382"/>
      <c r="K143" s="382"/>
      <c r="L143" s="239">
        <v>848</v>
      </c>
      <c r="M143" s="290"/>
      <c r="N143" s="241" t="s">
        <v>164</v>
      </c>
      <c r="O143" s="252"/>
      <c r="P143" s="192"/>
    </row>
    <row r="144" spans="1:16" x14ac:dyDescent="0.2">
      <c r="A144" s="192"/>
      <c r="B144" s="212">
        <v>87</v>
      </c>
      <c r="C144" s="382" t="s">
        <v>262</v>
      </c>
      <c r="D144" s="382"/>
      <c r="E144" s="382"/>
      <c r="F144" s="382"/>
      <c r="G144" s="382"/>
      <c r="H144" s="382"/>
      <c r="I144" s="382"/>
      <c r="J144" s="382"/>
      <c r="K144" s="382"/>
      <c r="L144" s="239">
        <v>82</v>
      </c>
      <c r="M144" s="290"/>
      <c r="N144" s="241" t="s">
        <v>164</v>
      </c>
      <c r="O144" s="252"/>
      <c r="P144" s="192"/>
    </row>
    <row r="145" spans="1:16" x14ac:dyDescent="0.2">
      <c r="A145" s="192"/>
      <c r="B145" s="212">
        <v>88</v>
      </c>
      <c r="C145" s="382" t="s">
        <v>263</v>
      </c>
      <c r="D145" s="382"/>
      <c r="E145" s="382"/>
      <c r="F145" s="382"/>
      <c r="G145" s="382"/>
      <c r="H145" s="382"/>
      <c r="I145" s="382"/>
      <c r="J145" s="382"/>
      <c r="K145" s="382"/>
      <c r="L145" s="239">
        <v>1123</v>
      </c>
      <c r="M145" s="290"/>
      <c r="N145" s="241" t="s">
        <v>164</v>
      </c>
      <c r="O145" s="252"/>
      <c r="P145" s="192"/>
    </row>
    <row r="146" spans="1:16" x14ac:dyDescent="0.2">
      <c r="A146" s="192"/>
      <c r="B146" s="212">
        <v>89</v>
      </c>
      <c r="C146" s="382" t="s">
        <v>264</v>
      </c>
      <c r="D146" s="382"/>
      <c r="E146" s="382"/>
      <c r="F146" s="382"/>
      <c r="G146" s="382"/>
      <c r="H146" s="382"/>
      <c r="I146" s="382"/>
      <c r="J146" s="382"/>
      <c r="K146" s="382"/>
      <c r="L146" s="239">
        <v>83</v>
      </c>
      <c r="M146" s="290"/>
      <c r="N146" s="241" t="s">
        <v>164</v>
      </c>
      <c r="O146" s="252"/>
      <c r="P146" s="192"/>
    </row>
    <row r="147" spans="1:16" x14ac:dyDescent="0.2">
      <c r="A147" s="192"/>
      <c r="B147" s="212">
        <v>90</v>
      </c>
      <c r="C147" s="382" t="s">
        <v>265</v>
      </c>
      <c r="D147" s="382"/>
      <c r="E147" s="382"/>
      <c r="F147" s="382"/>
      <c r="G147" s="382"/>
      <c r="H147" s="382"/>
      <c r="I147" s="382"/>
      <c r="J147" s="382"/>
      <c r="K147" s="382"/>
      <c r="L147" s="239">
        <v>173</v>
      </c>
      <c r="M147" s="290"/>
      <c r="N147" s="241" t="s">
        <v>164</v>
      </c>
      <c r="O147" s="252"/>
      <c r="P147" s="192"/>
    </row>
    <row r="148" spans="1:16" x14ac:dyDescent="0.2">
      <c r="A148" s="192"/>
      <c r="B148" s="212">
        <v>91</v>
      </c>
      <c r="C148" s="382" t="s">
        <v>266</v>
      </c>
      <c r="D148" s="382"/>
      <c r="E148" s="382"/>
      <c r="F148" s="382"/>
      <c r="G148" s="382"/>
      <c r="H148" s="382"/>
      <c r="I148" s="382"/>
      <c r="J148" s="382"/>
      <c r="K148" s="382"/>
      <c r="L148" s="239">
        <v>198</v>
      </c>
      <c r="M148" s="290"/>
      <c r="N148" s="241" t="s">
        <v>164</v>
      </c>
      <c r="O148" s="252"/>
      <c r="P148" s="192"/>
    </row>
    <row r="149" spans="1:16" x14ac:dyDescent="0.2">
      <c r="A149" s="192"/>
      <c r="B149" s="212">
        <v>92</v>
      </c>
      <c r="C149" s="382" t="s">
        <v>267</v>
      </c>
      <c r="D149" s="382"/>
      <c r="E149" s="382"/>
      <c r="F149" s="382"/>
      <c r="G149" s="382"/>
      <c r="H149" s="382"/>
      <c r="I149" s="382"/>
      <c r="J149" s="382"/>
      <c r="K149" s="382"/>
      <c r="L149" s="239">
        <v>54</v>
      </c>
      <c r="M149" s="290"/>
      <c r="N149" s="241" t="s">
        <v>164</v>
      </c>
      <c r="O149" s="252"/>
      <c r="P149" s="192"/>
    </row>
    <row r="150" spans="1:16" x14ac:dyDescent="0.2">
      <c r="A150" s="192"/>
      <c r="B150" s="212">
        <v>93</v>
      </c>
      <c r="C150" s="382" t="s">
        <v>268</v>
      </c>
      <c r="D150" s="382"/>
      <c r="E150" s="382"/>
      <c r="F150" s="382"/>
      <c r="G150" s="382"/>
      <c r="H150" s="382"/>
      <c r="I150" s="382"/>
      <c r="J150" s="382"/>
      <c r="K150" s="382"/>
      <c r="L150" s="239">
        <v>832</v>
      </c>
      <c r="M150" s="290"/>
      <c r="N150" s="241" t="s">
        <v>164</v>
      </c>
      <c r="O150" s="252"/>
      <c r="P150" s="192"/>
    </row>
    <row r="151" spans="1:16" x14ac:dyDescent="0.2">
      <c r="A151" s="192"/>
      <c r="B151" s="212">
        <v>94</v>
      </c>
      <c r="C151" s="382" t="s">
        <v>269</v>
      </c>
      <c r="D151" s="382"/>
      <c r="E151" s="382"/>
      <c r="F151" s="382"/>
      <c r="G151" s="382"/>
      <c r="H151" s="382"/>
      <c r="I151" s="382"/>
      <c r="J151" s="382"/>
      <c r="K151" s="382"/>
      <c r="L151" s="239">
        <v>1907</v>
      </c>
      <c r="M151" s="290"/>
      <c r="N151" s="241" t="s">
        <v>164</v>
      </c>
      <c r="O151" s="252"/>
      <c r="P151" s="192"/>
    </row>
    <row r="152" spans="1:16" x14ac:dyDescent="0.2">
      <c r="A152" s="192"/>
      <c r="B152" s="212">
        <v>95</v>
      </c>
      <c r="C152" s="382" t="s">
        <v>270</v>
      </c>
      <c r="D152" s="382"/>
      <c r="E152" s="382"/>
      <c r="F152" s="382"/>
      <c r="G152" s="382"/>
      <c r="H152" s="382"/>
      <c r="I152" s="382"/>
      <c r="J152" s="382"/>
      <c r="K152" s="382"/>
      <c r="L152" s="239">
        <v>833</v>
      </c>
      <c r="M152" s="290"/>
      <c r="N152" s="241" t="s">
        <v>164</v>
      </c>
      <c r="O152" s="252"/>
      <c r="P152" s="192"/>
    </row>
    <row r="153" spans="1:16" x14ac:dyDescent="0.2">
      <c r="A153" s="192"/>
      <c r="B153" s="212">
        <v>96</v>
      </c>
      <c r="C153" s="382" t="s">
        <v>271</v>
      </c>
      <c r="D153" s="382"/>
      <c r="E153" s="382"/>
      <c r="F153" s="382"/>
      <c r="G153" s="382"/>
      <c r="H153" s="382"/>
      <c r="I153" s="382"/>
      <c r="J153" s="382"/>
      <c r="K153" s="382"/>
      <c r="L153" s="239">
        <v>1908</v>
      </c>
      <c r="M153" s="290"/>
      <c r="N153" s="241" t="s">
        <v>164</v>
      </c>
      <c r="O153" s="252"/>
      <c r="P153" s="192"/>
    </row>
    <row r="154" spans="1:16" x14ac:dyDescent="0.2">
      <c r="A154" s="192"/>
      <c r="B154" s="212">
        <v>97</v>
      </c>
      <c r="C154" s="382" t="s">
        <v>272</v>
      </c>
      <c r="D154" s="382"/>
      <c r="E154" s="382"/>
      <c r="F154" s="295">
        <v>119</v>
      </c>
      <c r="G154" s="260"/>
      <c r="H154" s="382" t="s">
        <v>273</v>
      </c>
      <c r="I154" s="382"/>
      <c r="J154" s="295">
        <v>116</v>
      </c>
      <c r="K154" s="260"/>
      <c r="L154" s="287">
        <v>757</v>
      </c>
      <c r="M154" s="296"/>
      <c r="N154" s="241" t="s">
        <v>164</v>
      </c>
      <c r="O154" s="252"/>
      <c r="P154" s="192"/>
    </row>
    <row r="155" spans="1:16" x14ac:dyDescent="0.2">
      <c r="A155" s="192"/>
      <c r="B155" s="212">
        <v>98</v>
      </c>
      <c r="C155" s="382" t="s">
        <v>274</v>
      </c>
      <c r="D155" s="382"/>
      <c r="E155" s="382"/>
      <c r="F155" s="382"/>
      <c r="G155" s="382"/>
      <c r="H155" s="382"/>
      <c r="I155" s="382"/>
      <c r="J155" s="382"/>
      <c r="K155" s="382"/>
      <c r="L155" s="239">
        <v>58</v>
      </c>
      <c r="M155" s="290"/>
      <c r="N155" s="241" t="s">
        <v>164</v>
      </c>
      <c r="O155" s="252"/>
      <c r="P155" s="192"/>
    </row>
    <row r="156" spans="1:16" x14ac:dyDescent="0.2">
      <c r="A156" s="192"/>
      <c r="B156" s="212">
        <v>99</v>
      </c>
      <c r="C156" s="382" t="s">
        <v>275</v>
      </c>
      <c r="D156" s="382"/>
      <c r="E156" s="382"/>
      <c r="F156" s="382"/>
      <c r="G156" s="382"/>
      <c r="H156" s="382"/>
      <c r="I156" s="382"/>
      <c r="J156" s="382"/>
      <c r="K156" s="382"/>
      <c r="L156" s="239">
        <v>1645</v>
      </c>
      <c r="M156" s="290"/>
      <c r="N156" s="241" t="s">
        <v>164</v>
      </c>
      <c r="O156" s="252"/>
      <c r="P156" s="192"/>
    </row>
    <row r="157" spans="1:16" x14ac:dyDescent="0.2">
      <c r="A157" s="192"/>
      <c r="B157" s="212">
        <v>100</v>
      </c>
      <c r="C157" s="382" t="s">
        <v>276</v>
      </c>
      <c r="D157" s="382"/>
      <c r="E157" s="382"/>
      <c r="F157" s="382"/>
      <c r="G157" s="382"/>
      <c r="H157" s="382"/>
      <c r="I157" s="382"/>
      <c r="J157" s="382"/>
      <c r="K157" s="382"/>
      <c r="L157" s="239">
        <v>181</v>
      </c>
      <c r="M157" s="290"/>
      <c r="N157" s="241" t="s">
        <v>164</v>
      </c>
      <c r="O157" s="252"/>
      <c r="P157" s="192"/>
    </row>
    <row r="158" spans="1:16" x14ac:dyDescent="0.2">
      <c r="A158" s="192"/>
      <c r="B158" s="212">
        <v>101</v>
      </c>
      <c r="C158" s="382" t="s">
        <v>277</v>
      </c>
      <c r="D158" s="382"/>
      <c r="E158" s="382"/>
      <c r="F158" s="382"/>
      <c r="G158" s="382"/>
      <c r="H158" s="382"/>
      <c r="I158" s="382"/>
      <c r="J158" s="382"/>
      <c r="K158" s="382"/>
      <c r="L158" s="239">
        <v>881</v>
      </c>
      <c r="M158" s="290"/>
      <c r="N158" s="241" t="s">
        <v>164</v>
      </c>
      <c r="O158" s="252"/>
      <c r="P158" s="192"/>
    </row>
    <row r="159" spans="1:16" x14ac:dyDescent="0.2">
      <c r="A159" s="192"/>
      <c r="B159" s="212">
        <v>102</v>
      </c>
      <c r="C159" s="382" t="s">
        <v>278</v>
      </c>
      <c r="D159" s="382"/>
      <c r="E159" s="382"/>
      <c r="F159" s="382"/>
      <c r="G159" s="382"/>
      <c r="H159" s="382"/>
      <c r="I159" s="382"/>
      <c r="J159" s="382"/>
      <c r="K159" s="382"/>
      <c r="L159" s="239">
        <v>1646</v>
      </c>
      <c r="M159" s="290"/>
      <c r="N159" s="241" t="s">
        <v>164</v>
      </c>
      <c r="O159" s="252"/>
      <c r="P159" s="192"/>
    </row>
    <row r="160" spans="1:16" x14ac:dyDescent="0.2">
      <c r="A160" s="192"/>
      <c r="B160" s="212">
        <v>103</v>
      </c>
      <c r="C160" s="382" t="s">
        <v>279</v>
      </c>
      <c r="D160" s="382"/>
      <c r="E160" s="382"/>
      <c r="F160" s="382"/>
      <c r="G160" s="382"/>
      <c r="H160" s="382"/>
      <c r="I160" s="382"/>
      <c r="J160" s="382"/>
      <c r="K160" s="382"/>
      <c r="L160" s="239">
        <v>1647</v>
      </c>
      <c r="M160" s="290"/>
      <c r="N160" s="241" t="s">
        <v>164</v>
      </c>
      <c r="O160" s="252"/>
      <c r="P160" s="192"/>
    </row>
    <row r="161" spans="1:16" x14ac:dyDescent="0.2">
      <c r="A161" s="192"/>
      <c r="B161" s="212">
        <v>104</v>
      </c>
      <c r="C161" s="382" t="s">
        <v>280</v>
      </c>
      <c r="D161" s="382"/>
      <c r="E161" s="382"/>
      <c r="F161" s="382"/>
      <c r="G161" s="382"/>
      <c r="H161" s="382"/>
      <c r="I161" s="382"/>
      <c r="J161" s="382"/>
      <c r="K161" s="382"/>
      <c r="L161" s="239">
        <v>1910</v>
      </c>
      <c r="M161" s="290"/>
      <c r="N161" s="241" t="s">
        <v>164</v>
      </c>
      <c r="O161" s="252"/>
      <c r="P161" s="192"/>
    </row>
    <row r="162" spans="1:16" ht="16" thickBot="1" x14ac:dyDescent="0.25">
      <c r="A162" s="192"/>
      <c r="B162" s="243">
        <v>105</v>
      </c>
      <c r="C162" s="383" t="s">
        <v>281</v>
      </c>
      <c r="D162" s="383"/>
      <c r="E162" s="383"/>
      <c r="F162" s="383"/>
      <c r="G162" s="383"/>
      <c r="H162" s="383"/>
      <c r="I162" s="383"/>
      <c r="J162" s="383"/>
      <c r="K162" s="383"/>
      <c r="L162" s="263">
        <v>1915</v>
      </c>
      <c r="M162" s="297"/>
      <c r="N162" s="265" t="s">
        <v>164</v>
      </c>
      <c r="O162" s="252"/>
      <c r="P162" s="192"/>
    </row>
    <row r="163" spans="1:16" ht="16" thickBot="1" x14ac:dyDescent="0.25">
      <c r="A163" s="192"/>
      <c r="B163" s="384" t="s">
        <v>282</v>
      </c>
      <c r="C163" s="385"/>
      <c r="D163" s="385"/>
      <c r="E163" s="385"/>
      <c r="F163" s="385"/>
      <c r="G163" s="385"/>
      <c r="H163" s="385"/>
      <c r="I163" s="385"/>
      <c r="J163" s="385"/>
      <c r="K163" s="385"/>
      <c r="L163" s="385"/>
      <c r="M163" s="385"/>
      <c r="N163" s="386"/>
      <c r="O163" s="252"/>
      <c r="P163" s="192"/>
    </row>
    <row r="164" spans="1:16" x14ac:dyDescent="0.2">
      <c r="A164" s="192"/>
      <c r="B164" s="212">
        <v>106</v>
      </c>
      <c r="C164" s="347" t="s">
        <v>283</v>
      </c>
      <c r="D164" s="347"/>
      <c r="E164" s="347"/>
      <c r="F164" s="347"/>
      <c r="G164" s="347"/>
      <c r="H164" s="347"/>
      <c r="I164" s="347"/>
      <c r="J164" s="347"/>
      <c r="K164" s="347"/>
      <c r="L164" s="254">
        <v>900</v>
      </c>
      <c r="M164" s="293"/>
      <c r="N164" s="256" t="s">
        <v>127</v>
      </c>
      <c r="O164" s="252"/>
      <c r="P164" s="192"/>
    </row>
    <row r="165" spans="1:16" x14ac:dyDescent="0.2">
      <c r="A165" s="192"/>
      <c r="B165" s="212">
        <v>107</v>
      </c>
      <c r="C165" s="347" t="s">
        <v>284</v>
      </c>
      <c r="D165" s="347"/>
      <c r="E165" s="347"/>
      <c r="F165" s="347"/>
      <c r="G165" s="347"/>
      <c r="H165" s="347"/>
      <c r="I165" s="347"/>
      <c r="J165" s="347"/>
      <c r="K165" s="347"/>
      <c r="L165" s="239">
        <v>1796</v>
      </c>
      <c r="M165" s="290"/>
      <c r="N165" s="241" t="s">
        <v>127</v>
      </c>
      <c r="O165" s="252"/>
      <c r="P165" s="192"/>
    </row>
    <row r="166" spans="1:16" x14ac:dyDescent="0.2">
      <c r="A166" s="192"/>
      <c r="B166" s="212">
        <v>108</v>
      </c>
      <c r="C166" s="347" t="s">
        <v>285</v>
      </c>
      <c r="D166" s="347"/>
      <c r="E166" s="347"/>
      <c r="F166" s="347"/>
      <c r="G166" s="347"/>
      <c r="H166" s="347"/>
      <c r="I166" s="347"/>
      <c r="J166" s="347"/>
      <c r="K166" s="347"/>
      <c r="L166" s="239">
        <v>1827</v>
      </c>
      <c r="M166" s="290"/>
      <c r="N166" s="241" t="s">
        <v>127</v>
      </c>
      <c r="O166" s="252"/>
      <c r="P166" s="192"/>
    </row>
    <row r="167" spans="1:16" ht="16" thickBot="1" x14ac:dyDescent="0.25">
      <c r="A167" s="192"/>
      <c r="B167" s="243">
        <v>109</v>
      </c>
      <c r="C167" s="377" t="s">
        <v>286</v>
      </c>
      <c r="D167" s="348"/>
      <c r="E167" s="348"/>
      <c r="F167" s="348"/>
      <c r="G167" s="348"/>
      <c r="H167" s="348"/>
      <c r="I167" s="348"/>
      <c r="J167" s="348"/>
      <c r="K167" s="348"/>
      <c r="L167" s="263">
        <v>305</v>
      </c>
      <c r="M167" s="297"/>
      <c r="N167" s="265" t="s">
        <v>169</v>
      </c>
      <c r="O167" s="252"/>
      <c r="P167" s="192"/>
    </row>
    <row r="168" spans="1:16" ht="16" thickBot="1" x14ac:dyDescent="0.25">
      <c r="A168" s="192"/>
      <c r="B168" s="378"/>
      <c r="C168" s="378"/>
      <c r="D168" s="378"/>
      <c r="E168" s="378"/>
      <c r="F168" s="378"/>
      <c r="G168" s="378"/>
      <c r="H168" s="378"/>
      <c r="I168" s="378"/>
      <c r="J168" s="378"/>
      <c r="K168" s="378"/>
      <c r="L168" s="378"/>
      <c r="M168" s="378"/>
      <c r="N168" s="378"/>
      <c r="O168" s="252"/>
      <c r="P168" s="192"/>
    </row>
    <row r="169" spans="1:16" x14ac:dyDescent="0.2">
      <c r="A169" s="192"/>
      <c r="B169" s="379" t="s">
        <v>287</v>
      </c>
      <c r="C169" s="380"/>
      <c r="D169" s="380"/>
      <c r="E169" s="380"/>
      <c r="F169" s="380"/>
      <c r="G169" s="380"/>
      <c r="H169" s="380"/>
      <c r="I169" s="380"/>
      <c r="J169" s="380"/>
      <c r="K169" s="380"/>
      <c r="L169" s="380"/>
      <c r="M169" s="380"/>
      <c r="N169" s="381"/>
      <c r="O169" s="252"/>
      <c r="P169" s="192"/>
    </row>
    <row r="170" spans="1:16" x14ac:dyDescent="0.2">
      <c r="A170" s="192"/>
      <c r="B170" s="212">
        <v>110</v>
      </c>
      <c r="C170" s="347" t="s">
        <v>288</v>
      </c>
      <c r="D170" s="347"/>
      <c r="E170" s="347"/>
      <c r="F170" s="347"/>
      <c r="G170" s="347"/>
      <c r="H170" s="347"/>
      <c r="I170" s="347"/>
      <c r="J170" s="347"/>
      <c r="K170" s="347"/>
      <c r="L170" s="239">
        <v>85</v>
      </c>
      <c r="M170" s="290"/>
      <c r="N170" s="298" t="s">
        <v>127</v>
      </c>
      <c r="O170" s="252"/>
      <c r="P170" s="192"/>
    </row>
    <row r="171" spans="1:16" x14ac:dyDescent="0.2">
      <c r="A171" s="192"/>
      <c r="B171" s="212">
        <v>111</v>
      </c>
      <c r="C171" s="347" t="s">
        <v>289</v>
      </c>
      <c r="D171" s="347"/>
      <c r="E171" s="347"/>
      <c r="F171" s="347"/>
      <c r="G171" s="347"/>
      <c r="H171" s="347"/>
      <c r="I171" s="347"/>
      <c r="J171" s="347"/>
      <c r="K171" s="347"/>
      <c r="L171" s="239">
        <v>86</v>
      </c>
      <c r="M171" s="290"/>
      <c r="N171" s="298" t="s">
        <v>164</v>
      </c>
      <c r="O171" s="252"/>
      <c r="P171" s="192"/>
    </row>
    <row r="172" spans="1:16" x14ac:dyDescent="0.2">
      <c r="A172" s="192"/>
      <c r="B172" s="352" t="s">
        <v>290</v>
      </c>
      <c r="C172" s="353"/>
      <c r="D172" s="353"/>
      <c r="E172" s="353"/>
      <c r="F172" s="353"/>
      <c r="G172" s="353"/>
      <c r="H172" s="353"/>
      <c r="I172" s="353"/>
      <c r="J172" s="353"/>
      <c r="K172" s="353"/>
      <c r="L172" s="353"/>
      <c r="M172" s="353"/>
      <c r="N172" s="354"/>
      <c r="O172" s="252"/>
      <c r="P172" s="192"/>
    </row>
    <row r="173" spans="1:16" x14ac:dyDescent="0.2">
      <c r="A173" s="192"/>
      <c r="B173" s="212">
        <v>112</v>
      </c>
      <c r="C173" s="347" t="s">
        <v>291</v>
      </c>
      <c r="D173" s="347"/>
      <c r="E173" s="347"/>
      <c r="F173" s="347"/>
      <c r="G173" s="347"/>
      <c r="H173" s="347"/>
      <c r="I173" s="347"/>
      <c r="J173" s="347"/>
      <c r="K173" s="347"/>
      <c r="L173" s="239">
        <v>87</v>
      </c>
      <c r="M173" s="290"/>
      <c r="N173" s="298" t="s">
        <v>169</v>
      </c>
      <c r="O173" s="252"/>
      <c r="P173" s="192"/>
    </row>
    <row r="174" spans="1:16" x14ac:dyDescent="0.2">
      <c r="A174" s="192"/>
      <c r="B174" s="352" t="s">
        <v>292</v>
      </c>
      <c r="C174" s="353"/>
      <c r="D174" s="353"/>
      <c r="E174" s="353"/>
      <c r="F174" s="353"/>
      <c r="G174" s="353"/>
      <c r="H174" s="353"/>
      <c r="I174" s="353"/>
      <c r="J174" s="353"/>
      <c r="K174" s="353"/>
      <c r="L174" s="353"/>
      <c r="M174" s="353"/>
      <c r="N174" s="354"/>
      <c r="O174" s="252"/>
      <c r="P174" s="192"/>
    </row>
    <row r="175" spans="1:16" x14ac:dyDescent="0.2">
      <c r="A175" s="192"/>
      <c r="B175" s="358" t="s">
        <v>293</v>
      </c>
      <c r="C175" s="359"/>
      <c r="D175" s="359"/>
      <c r="E175" s="299">
        <v>301</v>
      </c>
      <c r="F175" s="360"/>
      <c r="G175" s="360"/>
      <c r="H175" s="360"/>
      <c r="I175" s="360"/>
      <c r="J175" s="360"/>
      <c r="K175" s="360"/>
      <c r="L175" s="361"/>
      <c r="M175" s="362"/>
      <c r="N175" s="363"/>
      <c r="O175" s="252"/>
      <c r="P175" s="192"/>
    </row>
    <row r="176" spans="1:16" x14ac:dyDescent="0.2">
      <c r="A176" s="192"/>
      <c r="B176" s="358" t="s">
        <v>294</v>
      </c>
      <c r="C176" s="359"/>
      <c r="D176" s="359"/>
      <c r="E176" s="299">
        <v>306</v>
      </c>
      <c r="F176" s="360"/>
      <c r="G176" s="360"/>
      <c r="H176" s="360"/>
      <c r="I176" s="360"/>
      <c r="J176" s="360"/>
      <c r="K176" s="360"/>
      <c r="L176" s="364"/>
      <c r="M176" s="365"/>
      <c r="N176" s="366"/>
      <c r="O176" s="252"/>
      <c r="P176" s="192"/>
    </row>
    <row r="177" spans="1:16" x14ac:dyDescent="0.2">
      <c r="A177" s="192"/>
      <c r="B177" s="370" t="s">
        <v>295</v>
      </c>
      <c r="C177" s="371"/>
      <c r="D177" s="372"/>
      <c r="E177" s="355">
        <v>780</v>
      </c>
      <c r="F177" s="347" t="s">
        <v>296</v>
      </c>
      <c r="G177" s="347"/>
      <c r="H177" s="347"/>
      <c r="I177" s="347"/>
      <c r="J177" s="347"/>
      <c r="K177" s="347"/>
      <c r="L177" s="364"/>
      <c r="M177" s="365"/>
      <c r="N177" s="366"/>
      <c r="O177" s="252"/>
      <c r="P177" s="192"/>
    </row>
    <row r="178" spans="1:16" x14ac:dyDescent="0.2">
      <c r="A178" s="192"/>
      <c r="B178" s="373"/>
      <c r="C178" s="365"/>
      <c r="D178" s="374"/>
      <c r="E178" s="356"/>
      <c r="F178" s="347" t="s">
        <v>297</v>
      </c>
      <c r="G178" s="347"/>
      <c r="H178" s="347"/>
      <c r="I178" s="347"/>
      <c r="J178" s="347"/>
      <c r="K178" s="347"/>
      <c r="L178" s="364"/>
      <c r="M178" s="365"/>
      <c r="N178" s="366"/>
      <c r="O178" s="252"/>
      <c r="P178" s="192"/>
    </row>
    <row r="179" spans="1:16" x14ac:dyDescent="0.2">
      <c r="A179" s="192"/>
      <c r="B179" s="373"/>
      <c r="C179" s="365"/>
      <c r="D179" s="374"/>
      <c r="E179" s="356"/>
      <c r="F179" s="347" t="s">
        <v>298</v>
      </c>
      <c r="G179" s="347"/>
      <c r="H179" s="347"/>
      <c r="I179" s="347"/>
      <c r="J179" s="347"/>
      <c r="K179" s="347"/>
      <c r="L179" s="364"/>
      <c r="M179" s="365"/>
      <c r="N179" s="366"/>
      <c r="O179" s="252"/>
      <c r="P179" s="192"/>
    </row>
    <row r="180" spans="1:16" x14ac:dyDescent="0.2">
      <c r="A180" s="192"/>
      <c r="B180" s="373"/>
      <c r="C180" s="365"/>
      <c r="D180" s="374"/>
      <c r="E180" s="356"/>
      <c r="F180" s="347" t="s">
        <v>299</v>
      </c>
      <c r="G180" s="347"/>
      <c r="H180" s="347"/>
      <c r="I180" s="347"/>
      <c r="J180" s="347"/>
      <c r="K180" s="347"/>
      <c r="L180" s="364"/>
      <c r="M180" s="365"/>
      <c r="N180" s="366"/>
      <c r="O180" s="252"/>
      <c r="P180" s="192"/>
    </row>
    <row r="181" spans="1:16" ht="16" thickBot="1" x14ac:dyDescent="0.25">
      <c r="A181" s="192"/>
      <c r="B181" s="375"/>
      <c r="C181" s="368"/>
      <c r="D181" s="376"/>
      <c r="E181" s="357"/>
      <c r="F181" s="348" t="s">
        <v>300</v>
      </c>
      <c r="G181" s="348"/>
      <c r="H181" s="348"/>
      <c r="I181" s="348"/>
      <c r="J181" s="348"/>
      <c r="K181" s="348"/>
      <c r="L181" s="367"/>
      <c r="M181" s="368"/>
      <c r="N181" s="369"/>
      <c r="O181" s="252"/>
      <c r="P181" s="192"/>
    </row>
    <row r="182" spans="1:16" ht="16" thickBot="1" x14ac:dyDescent="0.25">
      <c r="A182" s="192"/>
      <c r="B182" s="300"/>
      <c r="C182" s="300"/>
      <c r="D182" s="300"/>
      <c r="E182" s="301"/>
      <c r="F182" s="286"/>
      <c r="G182" s="286"/>
      <c r="H182" s="286"/>
      <c r="I182" s="286"/>
      <c r="J182" s="286"/>
      <c r="K182" s="286"/>
      <c r="L182" s="278"/>
      <c r="M182" s="278"/>
      <c r="N182" s="278"/>
      <c r="O182" s="252"/>
      <c r="P182" s="192"/>
    </row>
    <row r="183" spans="1:16" x14ac:dyDescent="0.2">
      <c r="A183" s="192"/>
      <c r="B183" s="349" t="s">
        <v>301</v>
      </c>
      <c r="C183" s="350"/>
      <c r="D183" s="350"/>
      <c r="E183" s="350"/>
      <c r="F183" s="350"/>
      <c r="G183" s="350"/>
      <c r="H183" s="350"/>
      <c r="I183" s="350"/>
      <c r="J183" s="350"/>
      <c r="K183" s="350"/>
      <c r="L183" s="350"/>
      <c r="M183" s="350"/>
      <c r="N183" s="351"/>
      <c r="O183" s="252"/>
      <c r="P183" s="192"/>
    </row>
    <row r="184" spans="1:16" x14ac:dyDescent="0.2">
      <c r="A184" s="192"/>
      <c r="B184" s="212">
        <v>113</v>
      </c>
      <c r="C184" s="347" t="s">
        <v>302</v>
      </c>
      <c r="D184" s="347"/>
      <c r="E184" s="347"/>
      <c r="F184" s="347"/>
      <c r="G184" s="347"/>
      <c r="H184" s="347"/>
      <c r="I184" s="347"/>
      <c r="J184" s="347"/>
      <c r="K184" s="347"/>
      <c r="L184" s="239">
        <v>90</v>
      </c>
      <c r="M184" s="290">
        <f>M98</f>
        <v>3608118.7</v>
      </c>
      <c r="N184" s="241" t="s">
        <v>127</v>
      </c>
      <c r="O184" s="252"/>
      <c r="P184" s="192"/>
    </row>
    <row r="185" spans="1:16" x14ac:dyDescent="0.2">
      <c r="A185" s="192"/>
      <c r="B185" s="212">
        <v>114</v>
      </c>
      <c r="C185" s="347" t="s">
        <v>303</v>
      </c>
      <c r="D185" s="347"/>
      <c r="E185" s="347"/>
      <c r="F185" s="347"/>
      <c r="G185" s="347"/>
      <c r="H185" s="347"/>
      <c r="I185" s="347"/>
      <c r="J185" s="347"/>
      <c r="K185" s="347"/>
      <c r="L185" s="239">
        <v>39</v>
      </c>
      <c r="M185" s="290">
        <f>M184*1%</f>
        <v>36081.187000000005</v>
      </c>
      <c r="N185" s="241" t="s">
        <v>127</v>
      </c>
      <c r="O185" s="252"/>
      <c r="P185" s="192"/>
    </row>
    <row r="186" spans="1:16" x14ac:dyDescent="0.2">
      <c r="A186" s="192"/>
      <c r="B186" s="212">
        <v>115</v>
      </c>
      <c r="C186" s="347" t="s">
        <v>304</v>
      </c>
      <c r="D186" s="347"/>
      <c r="E186" s="347"/>
      <c r="F186" s="347"/>
      <c r="G186" s="347"/>
      <c r="H186" s="347"/>
      <c r="I186" s="347"/>
      <c r="J186" s="347"/>
      <c r="K186" s="347"/>
      <c r="L186" s="239">
        <v>91</v>
      </c>
      <c r="M186" s="290">
        <f>M184+M185</f>
        <v>3644199.8870000001</v>
      </c>
      <c r="N186" s="241" t="s">
        <v>169</v>
      </c>
      <c r="O186" s="252"/>
      <c r="P186" s="192"/>
    </row>
    <row r="187" spans="1:16" x14ac:dyDescent="0.2">
      <c r="A187" s="192"/>
      <c r="B187" s="352" t="s">
        <v>305</v>
      </c>
      <c r="C187" s="353"/>
      <c r="D187" s="353"/>
      <c r="E187" s="353"/>
      <c r="F187" s="353"/>
      <c r="G187" s="353"/>
      <c r="H187" s="353"/>
      <c r="I187" s="353"/>
      <c r="J187" s="353"/>
      <c r="K187" s="353"/>
      <c r="L187" s="353"/>
      <c r="M187" s="353"/>
      <c r="N187" s="354"/>
      <c r="O187" s="252"/>
      <c r="P187" s="192"/>
    </row>
    <row r="188" spans="1:16" x14ac:dyDescent="0.2">
      <c r="A188" s="192"/>
      <c r="B188" s="212">
        <v>116</v>
      </c>
      <c r="C188" s="347" t="s">
        <v>306</v>
      </c>
      <c r="D188" s="347"/>
      <c r="E188" s="347"/>
      <c r="F188" s="347"/>
      <c r="G188" s="347"/>
      <c r="H188" s="347"/>
      <c r="I188" s="347"/>
      <c r="J188" s="347"/>
      <c r="K188" s="347"/>
      <c r="L188" s="239">
        <v>92</v>
      </c>
      <c r="M188" s="290"/>
      <c r="N188" s="241" t="s">
        <v>127</v>
      </c>
      <c r="O188" s="252"/>
      <c r="P188" s="192"/>
    </row>
    <row r="189" spans="1:16" x14ac:dyDescent="0.2">
      <c r="A189" s="192"/>
      <c r="B189" s="212">
        <v>117</v>
      </c>
      <c r="C189" s="347" t="s">
        <v>307</v>
      </c>
      <c r="D189" s="347"/>
      <c r="E189" s="347"/>
      <c r="F189" s="347"/>
      <c r="G189" s="347"/>
      <c r="H189" s="347"/>
      <c r="I189" s="347"/>
      <c r="J189" s="347"/>
      <c r="K189" s="347"/>
      <c r="L189" s="239">
        <v>93</v>
      </c>
      <c r="M189" s="290"/>
      <c r="N189" s="241" t="s">
        <v>127</v>
      </c>
      <c r="O189" s="252"/>
      <c r="P189" s="192"/>
    </row>
    <row r="190" spans="1:16" ht="16" thickBot="1" x14ac:dyDescent="0.25">
      <c r="A190" s="192"/>
      <c r="B190" s="243">
        <v>118</v>
      </c>
      <c r="C190" s="348" t="s">
        <v>308</v>
      </c>
      <c r="D190" s="348"/>
      <c r="E190" s="348"/>
      <c r="F190" s="348"/>
      <c r="G190" s="348"/>
      <c r="H190" s="348"/>
      <c r="I190" s="348"/>
      <c r="J190" s="348"/>
      <c r="K190" s="348"/>
      <c r="L190" s="263">
        <v>94</v>
      </c>
      <c r="M190" s="297"/>
      <c r="N190" s="265" t="s">
        <v>169</v>
      </c>
      <c r="O190" s="252"/>
      <c r="P190" s="192"/>
    </row>
    <row r="191" spans="1:16" x14ac:dyDescent="0.2">
      <c r="A191" s="192"/>
      <c r="B191" s="192"/>
      <c r="C191" s="192"/>
      <c r="D191" s="192"/>
      <c r="E191" s="192"/>
      <c r="F191" s="192"/>
      <c r="G191" s="192"/>
      <c r="H191" s="192"/>
      <c r="I191" s="192"/>
      <c r="J191" s="192"/>
      <c r="K191" s="192"/>
      <c r="L191" s="192"/>
      <c r="M191" s="251"/>
      <c r="N191" s="192"/>
      <c r="O191" s="252"/>
      <c r="P191" s="192"/>
    </row>
    <row r="192" spans="1:16" x14ac:dyDescent="0.2">
      <c r="A192" s="192"/>
      <c r="B192" s="192"/>
      <c r="C192" s="192"/>
      <c r="D192" s="192"/>
      <c r="E192" s="192"/>
      <c r="F192" s="192"/>
      <c r="G192" s="192"/>
      <c r="H192" s="192"/>
      <c r="I192" s="192"/>
      <c r="J192" s="192"/>
      <c r="K192" s="192"/>
      <c r="L192" s="192"/>
      <c r="M192" s="251"/>
      <c r="N192" s="192"/>
      <c r="O192" s="252"/>
      <c r="P192" s="192"/>
    </row>
  </sheetData>
  <mergeCells count="225">
    <mergeCell ref="L10:M10"/>
    <mergeCell ref="B11:P11"/>
    <mergeCell ref="B12:B14"/>
    <mergeCell ref="C12:E12"/>
    <mergeCell ref="P12:P14"/>
    <mergeCell ref="C13:E13"/>
    <mergeCell ref="C14:E14"/>
    <mergeCell ref="O2:P6"/>
    <mergeCell ref="B7:P7"/>
    <mergeCell ref="B8:E10"/>
    <mergeCell ref="F8:M8"/>
    <mergeCell ref="N8:P10"/>
    <mergeCell ref="F9:I9"/>
    <mergeCell ref="J9:M9"/>
    <mergeCell ref="F10:G10"/>
    <mergeCell ref="H10:I10"/>
    <mergeCell ref="J10:K10"/>
    <mergeCell ref="B20:B26"/>
    <mergeCell ref="C20:E20"/>
    <mergeCell ref="C21:I21"/>
    <mergeCell ref="C22:I22"/>
    <mergeCell ref="C23:E23"/>
    <mergeCell ref="C24:E24"/>
    <mergeCell ref="C25:K25"/>
    <mergeCell ref="C26:I26"/>
    <mergeCell ref="C15:E15"/>
    <mergeCell ref="C16:M16"/>
    <mergeCell ref="B17:B19"/>
    <mergeCell ref="C17:K17"/>
    <mergeCell ref="C18:K18"/>
    <mergeCell ref="C19:K19"/>
    <mergeCell ref="C27:E27"/>
    <mergeCell ref="P27:P29"/>
    <mergeCell ref="C28:E28"/>
    <mergeCell ref="C29:E29"/>
    <mergeCell ref="C30:M30"/>
    <mergeCell ref="B31:B34"/>
    <mergeCell ref="C31:K31"/>
    <mergeCell ref="C32:K32"/>
    <mergeCell ref="C33:M33"/>
    <mergeCell ref="C34:M34"/>
    <mergeCell ref="C40:I40"/>
    <mergeCell ref="C41:K41"/>
    <mergeCell ref="C42:K42"/>
    <mergeCell ref="F43:K43"/>
    <mergeCell ref="F44:K44"/>
    <mergeCell ref="B46:P46"/>
    <mergeCell ref="B35:B39"/>
    <mergeCell ref="C35:E35"/>
    <mergeCell ref="C36:E36"/>
    <mergeCell ref="C37:E37"/>
    <mergeCell ref="C38:M38"/>
    <mergeCell ref="C39:E39"/>
    <mergeCell ref="C53:E53"/>
    <mergeCell ref="H53:K53"/>
    <mergeCell ref="C54:M54"/>
    <mergeCell ref="C55:M55"/>
    <mergeCell ref="B56:P56"/>
    <mergeCell ref="C57:M57"/>
    <mergeCell ref="C47:M47"/>
    <mergeCell ref="C48:M48"/>
    <mergeCell ref="C49:M49"/>
    <mergeCell ref="C50:M50"/>
    <mergeCell ref="C51:M51"/>
    <mergeCell ref="C52:M52"/>
    <mergeCell ref="C65:K65"/>
    <mergeCell ref="B67:N67"/>
    <mergeCell ref="C68:K68"/>
    <mergeCell ref="C69:K69"/>
    <mergeCell ref="C70:K70"/>
    <mergeCell ref="C71:K71"/>
    <mergeCell ref="B59:N59"/>
    <mergeCell ref="C60:K60"/>
    <mergeCell ref="C61:K61"/>
    <mergeCell ref="C62:K62"/>
    <mergeCell ref="C63:K63"/>
    <mergeCell ref="C64:K64"/>
    <mergeCell ref="C78:K78"/>
    <mergeCell ref="C79:K79"/>
    <mergeCell ref="C80:K80"/>
    <mergeCell ref="C81:K81"/>
    <mergeCell ref="C82:K82"/>
    <mergeCell ref="C83:K83"/>
    <mergeCell ref="C72:K72"/>
    <mergeCell ref="C73:K73"/>
    <mergeCell ref="C74:K74"/>
    <mergeCell ref="C75:K75"/>
    <mergeCell ref="C76:K76"/>
    <mergeCell ref="C77:K77"/>
    <mergeCell ref="B91:N91"/>
    <mergeCell ref="B92:N92"/>
    <mergeCell ref="C93:G93"/>
    <mergeCell ref="H93:I93"/>
    <mergeCell ref="J93:K93"/>
    <mergeCell ref="C94:G94"/>
    <mergeCell ref="C84:K84"/>
    <mergeCell ref="C85:K85"/>
    <mergeCell ref="C86:K86"/>
    <mergeCell ref="C87:K87"/>
    <mergeCell ref="C88:K88"/>
    <mergeCell ref="C89:K89"/>
    <mergeCell ref="C95:G95"/>
    <mergeCell ref="C96:G96"/>
    <mergeCell ref="B97:B101"/>
    <mergeCell ref="C97:G97"/>
    <mergeCell ref="N97:N101"/>
    <mergeCell ref="C98:G98"/>
    <mergeCell ref="C99:G99"/>
    <mergeCell ref="J99:K99"/>
    <mergeCell ref="C100:G100"/>
    <mergeCell ref="J100:K100"/>
    <mergeCell ref="C108:G108"/>
    <mergeCell ref="C109:G109"/>
    <mergeCell ref="J109:K109"/>
    <mergeCell ref="C110:G110"/>
    <mergeCell ref="H110:I110"/>
    <mergeCell ref="J110:K110"/>
    <mergeCell ref="C101:G101"/>
    <mergeCell ref="J101:K101"/>
    <mergeCell ref="B102:B107"/>
    <mergeCell ref="C102:G102"/>
    <mergeCell ref="C103:G103"/>
    <mergeCell ref="C104:G104"/>
    <mergeCell ref="J104:K104"/>
    <mergeCell ref="C105:G105"/>
    <mergeCell ref="C106:G106"/>
    <mergeCell ref="C107:G107"/>
    <mergeCell ref="C111:G111"/>
    <mergeCell ref="J111:K111"/>
    <mergeCell ref="N111:N114"/>
    <mergeCell ref="B112:B114"/>
    <mergeCell ref="C112:G112"/>
    <mergeCell ref="H112:I112"/>
    <mergeCell ref="J112:K112"/>
    <mergeCell ref="C113:G113"/>
    <mergeCell ref="J113:K113"/>
    <mergeCell ref="C114:G114"/>
    <mergeCell ref="C119:G119"/>
    <mergeCell ref="J119:K119"/>
    <mergeCell ref="C120:G120"/>
    <mergeCell ref="J120:K120"/>
    <mergeCell ref="C121:G121"/>
    <mergeCell ref="C122:G122"/>
    <mergeCell ref="J114:K114"/>
    <mergeCell ref="C115:G115"/>
    <mergeCell ref="C116:G116"/>
    <mergeCell ref="C117:G117"/>
    <mergeCell ref="J117:K117"/>
    <mergeCell ref="C118:G118"/>
    <mergeCell ref="C128:K128"/>
    <mergeCell ref="C129:K129"/>
    <mergeCell ref="C130:K130"/>
    <mergeCell ref="C131:K131"/>
    <mergeCell ref="C132:K132"/>
    <mergeCell ref="C133:K133"/>
    <mergeCell ref="C123:G123"/>
    <mergeCell ref="C124:G124"/>
    <mergeCell ref="J124:K124"/>
    <mergeCell ref="C125:K125"/>
    <mergeCell ref="C126:K126"/>
    <mergeCell ref="C127:K127"/>
    <mergeCell ref="C142:K142"/>
    <mergeCell ref="C143:K143"/>
    <mergeCell ref="C144:K144"/>
    <mergeCell ref="C145:K145"/>
    <mergeCell ref="C146:K146"/>
    <mergeCell ref="C147:K147"/>
    <mergeCell ref="C134:K134"/>
    <mergeCell ref="B135:N135"/>
    <mergeCell ref="C136:G136"/>
    <mergeCell ref="B137:B142"/>
    <mergeCell ref="C137:K137"/>
    <mergeCell ref="N137:N142"/>
    <mergeCell ref="C138:K138"/>
    <mergeCell ref="C139:K139"/>
    <mergeCell ref="C140:K140"/>
    <mergeCell ref="C141:K141"/>
    <mergeCell ref="C154:E154"/>
    <mergeCell ref="H154:I154"/>
    <mergeCell ref="C155:K155"/>
    <mergeCell ref="C156:K156"/>
    <mergeCell ref="C157:K157"/>
    <mergeCell ref="C158:K158"/>
    <mergeCell ref="C148:K148"/>
    <mergeCell ref="C149:K149"/>
    <mergeCell ref="C150:K150"/>
    <mergeCell ref="C151:K151"/>
    <mergeCell ref="C152:K152"/>
    <mergeCell ref="C153:K153"/>
    <mergeCell ref="C165:K165"/>
    <mergeCell ref="C166:K166"/>
    <mergeCell ref="C167:K167"/>
    <mergeCell ref="B168:N168"/>
    <mergeCell ref="B169:N169"/>
    <mergeCell ref="C170:K170"/>
    <mergeCell ref="C159:K159"/>
    <mergeCell ref="C160:K160"/>
    <mergeCell ref="C161:K161"/>
    <mergeCell ref="C162:K162"/>
    <mergeCell ref="B163:N163"/>
    <mergeCell ref="C164:K164"/>
    <mergeCell ref="C171:K171"/>
    <mergeCell ref="B172:N172"/>
    <mergeCell ref="C173:K173"/>
    <mergeCell ref="B174:N174"/>
    <mergeCell ref="B175:D175"/>
    <mergeCell ref="F175:K175"/>
    <mergeCell ref="L175:N181"/>
    <mergeCell ref="B176:D176"/>
    <mergeCell ref="F176:K176"/>
    <mergeCell ref="B177:D181"/>
    <mergeCell ref="C189:K189"/>
    <mergeCell ref="C190:K190"/>
    <mergeCell ref="B183:N183"/>
    <mergeCell ref="C184:K184"/>
    <mergeCell ref="C185:K185"/>
    <mergeCell ref="C186:K186"/>
    <mergeCell ref="B187:N187"/>
    <mergeCell ref="C188:K188"/>
    <mergeCell ref="E177:E181"/>
    <mergeCell ref="F177:K177"/>
    <mergeCell ref="F178:K178"/>
    <mergeCell ref="F179:K179"/>
    <mergeCell ref="F180:K180"/>
    <mergeCell ref="F181:K18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A1F6E-8505-5245-8AEC-DB1A83BFC5E1}">
  <sheetPr>
    <tabColor theme="6" tint="0.59999389629810485"/>
  </sheetPr>
  <dimension ref="A1:I47"/>
  <sheetViews>
    <sheetView workbookViewId="0">
      <selection activeCell="G28" sqref="G28:G30"/>
    </sheetView>
  </sheetViews>
  <sheetFormatPr baseColWidth="10" defaultRowHeight="15" x14ac:dyDescent="0.2"/>
  <cols>
    <col min="1" max="1" width="14.5" customWidth="1"/>
    <col min="2" max="2" width="31.1640625" customWidth="1"/>
    <col min="3" max="3" width="22.6640625" customWidth="1"/>
    <col min="4" max="4" width="18.5" customWidth="1"/>
    <col min="5" max="5" width="17.1640625" customWidth="1"/>
    <col min="6" max="6" width="12.5" customWidth="1"/>
    <col min="7" max="7" width="11.1640625" bestFit="1" customWidth="1"/>
  </cols>
  <sheetData>
    <row r="1" spans="1:9" x14ac:dyDescent="0.2">
      <c r="A1" s="115" t="s">
        <v>80</v>
      </c>
      <c r="B1" s="116"/>
      <c r="C1" s="116"/>
      <c r="D1" s="117"/>
      <c r="E1" s="118"/>
      <c r="F1" s="119"/>
      <c r="G1" s="2"/>
      <c r="H1" s="2"/>
      <c r="I1" s="2"/>
    </row>
    <row r="2" spans="1:9" x14ac:dyDescent="0.2">
      <c r="A2" s="120"/>
      <c r="B2" s="121"/>
      <c r="C2" s="121"/>
      <c r="D2" s="121"/>
      <c r="E2" s="121"/>
      <c r="F2" s="119"/>
      <c r="G2" s="2"/>
      <c r="H2" s="2"/>
      <c r="I2" s="2"/>
    </row>
    <row r="3" spans="1:9" x14ac:dyDescent="0.2">
      <c r="A3" s="122" t="s">
        <v>81</v>
      </c>
      <c r="B3" s="123"/>
      <c r="C3" s="123"/>
      <c r="D3" s="124"/>
      <c r="E3" s="118" t="s">
        <v>82</v>
      </c>
      <c r="F3" s="119"/>
      <c r="G3" s="2"/>
      <c r="H3" s="2"/>
      <c r="I3" s="2"/>
    </row>
    <row r="4" spans="1:9" x14ac:dyDescent="0.2">
      <c r="A4" s="125" t="s">
        <v>54</v>
      </c>
      <c r="B4" s="126" t="s">
        <v>55</v>
      </c>
      <c r="C4" s="125"/>
      <c r="D4" s="125"/>
      <c r="E4" s="126" t="s">
        <v>11</v>
      </c>
      <c r="F4" s="119"/>
      <c r="G4" s="2"/>
      <c r="H4" s="2"/>
      <c r="I4" s="2"/>
    </row>
    <row r="5" spans="1:9" x14ac:dyDescent="0.2">
      <c r="A5" s="125"/>
      <c r="B5" s="125"/>
      <c r="C5" s="125"/>
      <c r="D5" s="125"/>
      <c r="E5" s="125"/>
      <c r="F5" s="119"/>
      <c r="G5" s="2"/>
      <c r="H5" s="2"/>
      <c r="I5" s="2"/>
    </row>
    <row r="6" spans="1:9" x14ac:dyDescent="0.2">
      <c r="A6" s="78" t="s">
        <v>56</v>
      </c>
      <c r="B6" s="79" t="s">
        <v>57</v>
      </c>
      <c r="C6" s="14"/>
      <c r="D6" s="14"/>
      <c r="E6" s="80"/>
      <c r="F6" s="119"/>
      <c r="G6" s="2"/>
      <c r="H6" s="2"/>
      <c r="I6" s="2"/>
    </row>
    <row r="7" spans="1:9" x14ac:dyDescent="0.2">
      <c r="A7" s="78" t="s">
        <v>58</v>
      </c>
      <c r="B7" s="79" t="s">
        <v>59</v>
      </c>
      <c r="C7" s="14"/>
      <c r="D7" s="14"/>
      <c r="E7" s="80"/>
      <c r="F7" s="119"/>
      <c r="G7" s="2"/>
      <c r="H7" s="2"/>
      <c r="I7" s="2"/>
    </row>
    <row r="8" spans="1:9" x14ac:dyDescent="0.2">
      <c r="A8" s="81" t="s">
        <v>60</v>
      </c>
      <c r="B8" s="82" t="s">
        <v>61</v>
      </c>
      <c r="C8" s="83"/>
      <c r="D8" s="83"/>
      <c r="E8" s="84"/>
      <c r="F8" s="119"/>
      <c r="G8" s="2"/>
      <c r="H8" s="2"/>
      <c r="I8" s="2"/>
    </row>
    <row r="9" spans="1:9" x14ac:dyDescent="0.2">
      <c r="A9" s="125"/>
      <c r="B9" s="125"/>
      <c r="C9" s="127" t="s">
        <v>9</v>
      </c>
      <c r="D9" s="127"/>
      <c r="E9" s="128">
        <f>SUM(E6:E8)</f>
        <v>0</v>
      </c>
      <c r="F9" s="119"/>
      <c r="G9" s="2"/>
      <c r="H9" s="2"/>
      <c r="I9" s="2"/>
    </row>
    <row r="10" spans="1:9" x14ac:dyDescent="0.2">
      <c r="A10" s="120"/>
      <c r="B10" s="121"/>
      <c r="C10" s="121"/>
      <c r="D10" s="121"/>
      <c r="E10" s="121"/>
      <c r="F10" s="119"/>
      <c r="G10" s="2"/>
      <c r="H10" s="2"/>
      <c r="I10" s="2"/>
    </row>
    <row r="11" spans="1:9" x14ac:dyDescent="0.2">
      <c r="A11" s="120"/>
      <c r="B11" s="121"/>
      <c r="C11" s="121"/>
      <c r="D11" s="121"/>
      <c r="E11" s="121"/>
      <c r="F11" s="119"/>
      <c r="G11" s="2"/>
      <c r="H11" s="2"/>
      <c r="I11" s="2"/>
    </row>
    <row r="12" spans="1:9" x14ac:dyDescent="0.2">
      <c r="A12" s="122" t="s">
        <v>62</v>
      </c>
      <c r="B12" s="123"/>
      <c r="C12" s="123"/>
      <c r="D12" s="123"/>
      <c r="E12" s="123"/>
      <c r="F12" s="119"/>
      <c r="G12" s="2"/>
      <c r="H12" s="2"/>
      <c r="I12" s="2"/>
    </row>
    <row r="13" spans="1:9" x14ac:dyDescent="0.2">
      <c r="A13" s="120"/>
      <c r="B13" s="121"/>
      <c r="C13" s="121"/>
      <c r="D13" s="121"/>
      <c r="E13" s="121"/>
      <c r="F13" s="119"/>
      <c r="G13" s="2"/>
      <c r="H13" s="2"/>
      <c r="I13" s="2"/>
    </row>
    <row r="14" spans="1:9" x14ac:dyDescent="0.2">
      <c r="A14" s="120"/>
      <c r="B14" s="123" t="s">
        <v>63</v>
      </c>
      <c r="C14" s="123"/>
      <c r="D14" s="123"/>
      <c r="E14" s="121"/>
      <c r="F14" s="119"/>
      <c r="G14" s="2"/>
      <c r="H14" s="2"/>
      <c r="I14" s="2"/>
    </row>
    <row r="15" spans="1:9" x14ac:dyDescent="0.2">
      <c r="A15" s="120"/>
      <c r="B15" s="121"/>
      <c r="C15" s="121"/>
      <c r="D15" s="121"/>
      <c r="E15" s="121"/>
      <c r="F15" s="119"/>
      <c r="G15" s="2"/>
      <c r="H15" s="2"/>
      <c r="I15" s="2"/>
    </row>
    <row r="16" spans="1:9" x14ac:dyDescent="0.2">
      <c r="A16" s="120" t="s">
        <v>64</v>
      </c>
      <c r="B16" s="129">
        <v>0</v>
      </c>
      <c r="C16" s="118"/>
      <c r="D16" s="118"/>
      <c r="E16" s="130">
        <f>+B16*10/100</f>
        <v>0</v>
      </c>
      <c r="F16" s="119"/>
      <c r="G16" s="2"/>
      <c r="H16" s="2"/>
      <c r="I16" s="2"/>
    </row>
    <row r="17" spans="1:9" x14ac:dyDescent="0.2">
      <c r="A17" s="120"/>
      <c r="B17" s="129"/>
      <c r="C17" s="118"/>
      <c r="D17" s="118"/>
      <c r="E17" s="130"/>
      <c r="F17" s="119"/>
      <c r="G17" s="2"/>
      <c r="H17" s="2"/>
      <c r="I17" s="2"/>
    </row>
    <row r="18" spans="1:9" x14ac:dyDescent="0.2">
      <c r="A18" s="120"/>
      <c r="B18" s="123" t="s">
        <v>65</v>
      </c>
      <c r="C18" s="121"/>
      <c r="D18" s="121"/>
      <c r="E18" s="121"/>
      <c r="F18" s="119"/>
      <c r="G18" s="2"/>
      <c r="H18" s="2"/>
      <c r="I18" s="2"/>
    </row>
    <row r="19" spans="1:9" x14ac:dyDescent="0.2">
      <c r="A19" s="120"/>
      <c r="B19" s="121"/>
      <c r="C19" s="121"/>
      <c r="D19" s="121"/>
      <c r="E19" s="121"/>
      <c r="F19" s="119"/>
      <c r="G19" s="2"/>
      <c r="H19" s="2"/>
      <c r="I19" s="2"/>
    </row>
    <row r="20" spans="1:9" x14ac:dyDescent="0.2">
      <c r="A20" s="120"/>
      <c r="B20" s="131" t="s">
        <v>83</v>
      </c>
      <c r="C20" s="121"/>
      <c r="D20" s="121"/>
      <c r="E20" s="129">
        <f>+E16*25/100</f>
        <v>0</v>
      </c>
      <c r="F20" s="119"/>
      <c r="G20" s="2"/>
      <c r="H20" s="2"/>
      <c r="I20" s="2"/>
    </row>
    <row r="21" spans="1:9" x14ac:dyDescent="0.2">
      <c r="A21" s="120"/>
      <c r="B21" s="121"/>
      <c r="C21" s="121"/>
      <c r="D21" s="121"/>
      <c r="E21" s="129"/>
      <c r="F21" s="119"/>
      <c r="G21" s="2"/>
      <c r="H21" s="2"/>
      <c r="I21" s="2"/>
    </row>
    <row r="22" spans="1:9" x14ac:dyDescent="0.2">
      <c r="A22" s="132"/>
      <c r="B22" s="133" t="s">
        <v>84</v>
      </c>
      <c r="C22" s="121"/>
      <c r="D22" s="121"/>
      <c r="E22" s="134">
        <v>0</v>
      </c>
      <c r="F22" s="119"/>
      <c r="G22" s="2"/>
      <c r="H22" s="2"/>
      <c r="I22" s="2"/>
    </row>
    <row r="23" spans="1:9" ht="16" thickBot="1" x14ac:dyDescent="0.25">
      <c r="A23" s="120"/>
      <c r="B23" s="121"/>
      <c r="C23" s="121"/>
      <c r="D23" s="121"/>
      <c r="E23" s="129"/>
      <c r="F23" s="119"/>
      <c r="G23" s="2"/>
      <c r="H23" s="2"/>
      <c r="I23" s="2"/>
    </row>
    <row r="24" spans="1:9" ht="16" thickBot="1" x14ac:dyDescent="0.25">
      <c r="A24" s="120"/>
      <c r="B24" s="135" t="s">
        <v>68</v>
      </c>
      <c r="C24" s="136"/>
      <c r="D24" s="136"/>
      <c r="E24" s="137">
        <f>+E20-E22</f>
        <v>0</v>
      </c>
      <c r="F24" s="119"/>
      <c r="G24" s="2"/>
      <c r="H24" s="2"/>
      <c r="I24" s="2"/>
    </row>
    <row r="25" spans="1:9" x14ac:dyDescent="0.2">
      <c r="A25" s="120"/>
      <c r="B25" s="121"/>
      <c r="C25" s="121"/>
      <c r="D25" s="121"/>
      <c r="E25" s="129"/>
      <c r="F25" s="119"/>
      <c r="G25" s="2"/>
      <c r="H25" s="2"/>
      <c r="I25" s="2"/>
    </row>
    <row r="26" spans="1:9" ht="16" thickBot="1" x14ac:dyDescent="0.25">
      <c r="A26" s="120"/>
      <c r="B26" s="121"/>
      <c r="C26" s="138"/>
      <c r="D26" s="138"/>
      <c r="E26" s="138"/>
      <c r="F26" s="119"/>
      <c r="G26" s="2"/>
      <c r="H26" s="2"/>
      <c r="I26" s="2"/>
    </row>
    <row r="27" spans="1:9" ht="16" thickBot="1" x14ac:dyDescent="0.25">
      <c r="A27" s="139" t="s">
        <v>85</v>
      </c>
      <c r="B27" s="140" t="s">
        <v>86</v>
      </c>
      <c r="C27" s="141" t="s">
        <v>87</v>
      </c>
      <c r="D27" s="141" t="s">
        <v>88</v>
      </c>
      <c r="E27" s="158" t="s">
        <v>89</v>
      </c>
      <c r="F27" s="86" t="s">
        <v>106</v>
      </c>
      <c r="G27" s="162" t="s">
        <v>107</v>
      </c>
      <c r="H27" s="2"/>
      <c r="I27" s="2"/>
    </row>
    <row r="28" spans="1:9" x14ac:dyDescent="0.2">
      <c r="A28" s="142" t="s">
        <v>90</v>
      </c>
      <c r="B28" s="142" t="s">
        <v>91</v>
      </c>
      <c r="C28" s="143">
        <v>0.6</v>
      </c>
      <c r="D28" s="144">
        <f>E16*60%</f>
        <v>0</v>
      </c>
      <c r="E28" s="159">
        <f>E24*60%</f>
        <v>0</v>
      </c>
      <c r="F28" s="163">
        <f>F40*C28</f>
        <v>390918.78</v>
      </c>
      <c r="G28" s="163">
        <f>E28-F28</f>
        <v>-390918.78</v>
      </c>
      <c r="H28" s="2"/>
      <c r="I28" s="2"/>
    </row>
    <row r="29" spans="1:9" x14ac:dyDescent="0.2">
      <c r="A29" s="125" t="s">
        <v>92</v>
      </c>
      <c r="B29" s="125" t="s">
        <v>93</v>
      </c>
      <c r="C29" s="145">
        <v>0.2</v>
      </c>
      <c r="D29" s="146">
        <f>E16*20%</f>
        <v>0</v>
      </c>
      <c r="E29" s="160">
        <f>E24*20%</f>
        <v>0</v>
      </c>
      <c r="F29" s="163">
        <f t="shared" ref="F29:F30" si="0">F41*C29</f>
        <v>0</v>
      </c>
      <c r="G29" s="163">
        <f t="shared" ref="G29:G30" si="1">E29-F29</f>
        <v>0</v>
      </c>
      <c r="H29" s="2"/>
      <c r="I29" s="2"/>
    </row>
    <row r="30" spans="1:9" x14ac:dyDescent="0.2">
      <c r="A30" s="125" t="s">
        <v>94</v>
      </c>
      <c r="B30" s="125" t="s">
        <v>95</v>
      </c>
      <c r="C30" s="145">
        <v>0.2</v>
      </c>
      <c r="D30" s="146">
        <f>E16*C30</f>
        <v>0</v>
      </c>
      <c r="E30" s="160">
        <f>D30*25%-E22*20%</f>
        <v>0</v>
      </c>
      <c r="F30" s="163">
        <f t="shared" si="0"/>
        <v>0</v>
      </c>
      <c r="G30" s="163">
        <f t="shared" si="1"/>
        <v>0</v>
      </c>
      <c r="H30" s="2"/>
      <c r="I30" s="2"/>
    </row>
    <row r="31" spans="1:9" x14ac:dyDescent="0.2">
      <c r="A31" s="125"/>
      <c r="B31" s="125"/>
      <c r="C31" s="125"/>
      <c r="D31" s="147">
        <f>SUM(D28:D30)</f>
        <v>0</v>
      </c>
      <c r="E31" s="161">
        <f>SUM(E28:E30)</f>
        <v>0</v>
      </c>
      <c r="F31" s="14"/>
      <c r="G31" s="14"/>
      <c r="H31" s="2"/>
      <c r="I31" s="2"/>
    </row>
    <row r="32" spans="1:9" x14ac:dyDescent="0.2">
      <c r="A32" s="120"/>
      <c r="B32" s="121"/>
      <c r="C32" s="121"/>
      <c r="D32" s="121"/>
      <c r="E32" s="121"/>
      <c r="F32" s="2"/>
      <c r="G32" s="2"/>
      <c r="H32" s="2"/>
      <c r="I32" s="2"/>
    </row>
    <row r="33" spans="1:9" x14ac:dyDescent="0.2">
      <c r="A33" s="120"/>
      <c r="B33" s="121"/>
      <c r="C33" s="121"/>
      <c r="D33" s="121"/>
      <c r="E33" s="121"/>
      <c r="F33" s="148"/>
      <c r="G33" s="2"/>
      <c r="H33" s="2"/>
      <c r="I33" s="2"/>
    </row>
    <row r="34" spans="1:9" ht="16" thickBot="1" x14ac:dyDescent="0.25">
      <c r="A34" s="149"/>
      <c r="B34" s="138"/>
      <c r="C34" s="138"/>
      <c r="D34" s="138"/>
      <c r="E34" s="150"/>
      <c r="F34" s="151"/>
      <c r="G34" s="2"/>
      <c r="H34" s="2"/>
      <c r="I34" s="2"/>
    </row>
    <row r="35" spans="1:9" ht="16" thickBot="1" x14ac:dyDescent="0.25">
      <c r="A35" s="94" t="s">
        <v>69</v>
      </c>
      <c r="B35" s="95" t="s">
        <v>70</v>
      </c>
      <c r="C35" s="73" t="s">
        <v>71</v>
      </c>
      <c r="D35" s="73" t="s">
        <v>72</v>
      </c>
      <c r="E35" s="96" t="s">
        <v>73</v>
      </c>
      <c r="F35" s="97" t="s">
        <v>74</v>
      </c>
      <c r="G35" s="151"/>
      <c r="H35" s="2"/>
      <c r="I35" s="2"/>
    </row>
    <row r="36" spans="1:9" x14ac:dyDescent="0.2">
      <c r="A36" s="98" t="s">
        <v>75</v>
      </c>
      <c r="B36" s="99">
        <v>128550</v>
      </c>
      <c r="C36" s="99">
        <v>32800</v>
      </c>
      <c r="D36" s="99">
        <f>SUM(B36:C36)</f>
        <v>161350</v>
      </c>
      <c r="E36" s="100">
        <v>1.016</v>
      </c>
      <c r="F36" s="99">
        <f>+D36*E36</f>
        <v>163931.6</v>
      </c>
      <c r="G36" s="151"/>
      <c r="H36" s="35" t="s">
        <v>96</v>
      </c>
      <c r="I36" s="2"/>
    </row>
    <row r="37" spans="1:9" x14ac:dyDescent="0.2">
      <c r="A37" s="27" t="s">
        <v>76</v>
      </c>
      <c r="B37" s="99">
        <v>128550</v>
      </c>
      <c r="C37" s="99">
        <v>32800</v>
      </c>
      <c r="D37" s="99">
        <f t="shared" ref="D37:D39" si="2">SUM(B37:C37)</f>
        <v>161350</v>
      </c>
      <c r="E37" s="101">
        <v>1.012</v>
      </c>
      <c r="F37" s="102">
        <f>+D37*E37</f>
        <v>163286.20000000001</v>
      </c>
      <c r="G37" s="148"/>
      <c r="H37" s="35" t="s">
        <v>97</v>
      </c>
      <c r="I37" s="2"/>
    </row>
    <row r="38" spans="1:9" x14ac:dyDescent="0.2">
      <c r="A38" s="27" t="s">
        <v>77</v>
      </c>
      <c r="B38" s="99">
        <v>128550</v>
      </c>
      <c r="C38" s="99">
        <v>32800</v>
      </c>
      <c r="D38" s="99">
        <f t="shared" si="2"/>
        <v>161350</v>
      </c>
      <c r="E38" s="101">
        <v>1.0069999999999999</v>
      </c>
      <c r="F38" s="102">
        <f>+D38*E38</f>
        <v>162479.44999999998</v>
      </c>
      <c r="G38" s="148"/>
      <c r="H38" s="35" t="s">
        <v>98</v>
      </c>
      <c r="I38" s="2"/>
    </row>
    <row r="39" spans="1:9" ht="16" thickBot="1" x14ac:dyDescent="0.25">
      <c r="A39" s="103" t="s">
        <v>78</v>
      </c>
      <c r="B39" s="104">
        <v>128550</v>
      </c>
      <c r="C39" s="104">
        <v>32800</v>
      </c>
      <c r="D39" s="104">
        <f t="shared" si="2"/>
        <v>161350</v>
      </c>
      <c r="E39" s="105">
        <v>1.0029999999999999</v>
      </c>
      <c r="F39" s="106">
        <f>+D39*E39</f>
        <v>161834.04999999999</v>
      </c>
      <c r="G39" s="152"/>
      <c r="H39" s="35" t="s">
        <v>99</v>
      </c>
      <c r="I39" s="2"/>
    </row>
    <row r="40" spans="1:9" ht="16" thickBot="1" x14ac:dyDescent="0.25">
      <c r="A40" s="72" t="s">
        <v>79</v>
      </c>
      <c r="B40" s="107">
        <f>SUM(B36:B39)</f>
        <v>514200</v>
      </c>
      <c r="C40" s="107">
        <f>SUM(C36:C39)</f>
        <v>131200</v>
      </c>
      <c r="D40" s="107">
        <f>SUM(D36:D39)</f>
        <v>645400</v>
      </c>
      <c r="E40" s="108"/>
      <c r="F40" s="109">
        <f>SUM(F36:F39)</f>
        <v>651531.30000000005</v>
      </c>
      <c r="G40" s="2"/>
      <c r="H40" s="2"/>
      <c r="I40" s="2"/>
    </row>
    <row r="41" spans="1:9" x14ac:dyDescent="0.2">
      <c r="A41" s="120"/>
      <c r="B41" s="121"/>
      <c r="C41" s="121"/>
      <c r="D41" s="121"/>
      <c r="E41" s="121"/>
      <c r="F41" s="2"/>
      <c r="G41" s="2"/>
      <c r="H41" s="153"/>
      <c r="I41" s="154"/>
    </row>
    <row r="42" spans="1:9" x14ac:dyDescent="0.2">
      <c r="A42" s="121" t="s">
        <v>100</v>
      </c>
      <c r="B42" s="121"/>
      <c r="C42" s="121"/>
      <c r="D42" s="121"/>
      <c r="E42" s="121"/>
      <c r="F42" s="2"/>
      <c r="G42" s="2"/>
      <c r="H42" s="2"/>
      <c r="I42" s="2"/>
    </row>
    <row r="43" spans="1:9" x14ac:dyDescent="0.2">
      <c r="A43" s="155"/>
      <c r="B43" s="155"/>
      <c r="C43" s="155"/>
      <c r="D43" s="155"/>
      <c r="E43" s="155"/>
      <c r="F43" s="2"/>
      <c r="G43" s="2"/>
      <c r="H43" s="2"/>
      <c r="I43" s="2"/>
    </row>
    <row r="44" spans="1:9" x14ac:dyDescent="0.2">
      <c r="A44" s="155"/>
      <c r="B44" s="155"/>
      <c r="C44" s="155"/>
      <c r="D44" s="155"/>
      <c r="E44" s="155"/>
      <c r="F44" s="2"/>
      <c r="G44" s="2"/>
      <c r="H44" s="2"/>
      <c r="I44" s="2"/>
    </row>
    <row r="45" spans="1:9" x14ac:dyDescent="0.2">
      <c r="A45" s="155"/>
      <c r="B45" s="155"/>
      <c r="C45" s="155"/>
      <c r="D45" s="155"/>
      <c r="E45" s="155"/>
      <c r="F45" s="2"/>
      <c r="G45" s="2"/>
      <c r="H45" s="2"/>
      <c r="I45" s="2"/>
    </row>
    <row r="46" spans="1:9" x14ac:dyDescent="0.2">
      <c r="A46" s="155"/>
      <c r="B46" s="155"/>
      <c r="C46" s="155"/>
      <c r="D46" s="155"/>
      <c r="E46" s="155"/>
      <c r="F46" s="2"/>
      <c r="G46" s="2"/>
      <c r="H46" s="2"/>
      <c r="I46" s="2"/>
    </row>
    <row r="47" spans="1:9" x14ac:dyDescent="0.2">
      <c r="A47" s="2"/>
      <c r="B47" s="2"/>
      <c r="C47" s="2"/>
      <c r="D47" s="2"/>
      <c r="E47" s="2"/>
      <c r="F47" s="2"/>
      <c r="G47" s="2"/>
      <c r="H47" s="2"/>
      <c r="I47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7EF87-9830-E045-AA82-B7C2BA477CEB}">
  <dimension ref="A1:N58"/>
  <sheetViews>
    <sheetView topLeftCell="A42" zoomScale="140" zoomScaleNormal="140" workbookViewId="0">
      <selection activeCell="E58" sqref="E58"/>
    </sheetView>
  </sheetViews>
  <sheetFormatPr baseColWidth="10" defaultRowHeight="15" x14ac:dyDescent="0.2"/>
  <cols>
    <col min="1" max="1" width="6.83203125" style="2" customWidth="1"/>
    <col min="2" max="2" width="13.83203125" style="2" customWidth="1"/>
    <col min="3" max="3" width="33.33203125" style="2" customWidth="1"/>
    <col min="4" max="4" width="36.1640625" style="302" customWidth="1"/>
    <col min="5" max="5" width="17.5" style="2" bestFit="1" customWidth="1"/>
    <col min="6" max="6" width="21" style="302" customWidth="1"/>
    <col min="7" max="7" width="10.83203125" style="2"/>
    <col min="8" max="8" width="11.1640625" style="2" bestFit="1" customWidth="1"/>
    <col min="9" max="14" width="10.83203125" style="2"/>
  </cols>
  <sheetData>
    <row r="1" spans="1:7" s="2" customFormat="1" ht="16" x14ac:dyDescent="0.2">
      <c r="A1" s="308"/>
      <c r="B1" s="308"/>
      <c r="C1" s="308"/>
      <c r="D1" s="309"/>
      <c r="E1" s="308"/>
      <c r="F1" s="309"/>
    </row>
    <row r="2" spans="1:7" s="2" customFormat="1" ht="16" x14ac:dyDescent="0.2">
      <c r="A2" s="308" t="s">
        <v>324</v>
      </c>
      <c r="B2" s="308"/>
      <c r="C2" s="308"/>
      <c r="D2" s="309"/>
      <c r="E2" s="308"/>
      <c r="F2" s="309"/>
    </row>
    <row r="3" spans="1:7" s="2" customFormat="1" ht="16" x14ac:dyDescent="0.2">
      <c r="A3" s="308" t="s">
        <v>330</v>
      </c>
      <c r="B3" s="308"/>
      <c r="C3" s="308"/>
      <c r="D3" s="309"/>
      <c r="E3" s="308"/>
      <c r="F3" s="309"/>
    </row>
    <row r="4" spans="1:7" s="2" customFormat="1" ht="16" x14ac:dyDescent="0.2">
      <c r="A4" s="308"/>
      <c r="B4" s="308"/>
      <c r="C4" s="308"/>
      <c r="D4" s="309"/>
      <c r="E4" s="308"/>
      <c r="F4" s="309"/>
    </row>
    <row r="5" spans="1:7" s="2" customFormat="1" ht="16" x14ac:dyDescent="0.2">
      <c r="A5" s="308"/>
      <c r="B5" s="308"/>
      <c r="C5" s="308"/>
      <c r="D5" s="309"/>
      <c r="E5" s="308"/>
      <c r="F5" s="309"/>
    </row>
    <row r="6" spans="1:7" s="2" customFormat="1" ht="16" x14ac:dyDescent="0.2">
      <c r="A6" s="308"/>
      <c r="B6" s="308"/>
      <c r="C6" s="308"/>
      <c r="D6" s="309"/>
      <c r="E6" s="308"/>
      <c r="F6" s="309"/>
    </row>
    <row r="7" spans="1:7" s="2" customFormat="1" ht="16" x14ac:dyDescent="0.2">
      <c r="A7" s="308"/>
      <c r="B7" s="308"/>
      <c r="C7" s="308"/>
      <c r="D7" s="309"/>
      <c r="E7" s="308"/>
      <c r="F7" s="309"/>
    </row>
    <row r="8" spans="1:7" s="2" customFormat="1" ht="17" thickBot="1" x14ac:dyDescent="0.25">
      <c r="A8" s="308"/>
      <c r="B8" s="308"/>
      <c r="C8" s="308"/>
      <c r="D8" s="309"/>
      <c r="E8" s="308"/>
      <c r="F8" s="309"/>
    </row>
    <row r="9" spans="1:7" ht="16" x14ac:dyDescent="0.2">
      <c r="A9" s="310" t="s">
        <v>323</v>
      </c>
      <c r="B9" s="310" t="s">
        <v>309</v>
      </c>
      <c r="C9" s="311" t="s">
        <v>310</v>
      </c>
      <c r="D9" s="312" t="s">
        <v>312</v>
      </c>
      <c r="E9" s="313" t="s">
        <v>325</v>
      </c>
      <c r="F9" s="314" t="s">
        <v>332</v>
      </c>
    </row>
    <row r="10" spans="1:7" ht="17" thickBot="1" x14ac:dyDescent="0.25">
      <c r="A10" s="315"/>
      <c r="B10" s="315" t="s">
        <v>321</v>
      </c>
      <c r="C10" s="316"/>
      <c r="D10" s="317"/>
      <c r="E10" s="318"/>
      <c r="F10" s="319"/>
    </row>
    <row r="11" spans="1:7" ht="16" x14ac:dyDescent="0.2">
      <c r="A11" s="320">
        <v>1</v>
      </c>
      <c r="B11" s="321" t="s">
        <v>314</v>
      </c>
      <c r="C11" s="322">
        <v>31778</v>
      </c>
      <c r="D11" s="323">
        <f>396000*12</f>
        <v>4752000</v>
      </c>
      <c r="E11" s="324" t="s">
        <v>326</v>
      </c>
      <c r="F11" s="340">
        <f>13200*4</f>
        <v>52800</v>
      </c>
      <c r="G11" s="2" t="s">
        <v>342</v>
      </c>
    </row>
    <row r="12" spans="1:7" ht="16" x14ac:dyDescent="0.2">
      <c r="A12" s="325">
        <v>2</v>
      </c>
      <c r="B12" s="326" t="s">
        <v>311</v>
      </c>
      <c r="C12" s="327">
        <v>32154</v>
      </c>
      <c r="D12" s="328">
        <f>350000*12</f>
        <v>4200000</v>
      </c>
      <c r="E12" s="324" t="s">
        <v>326</v>
      </c>
      <c r="F12" s="341">
        <v>0</v>
      </c>
      <c r="G12" s="2" t="s">
        <v>342</v>
      </c>
    </row>
    <row r="13" spans="1:7" s="484" customFormat="1" ht="16" x14ac:dyDescent="0.2">
      <c r="A13" s="487">
        <v>3</v>
      </c>
      <c r="B13" s="488" t="s">
        <v>313</v>
      </c>
      <c r="C13" s="489">
        <v>33208</v>
      </c>
      <c r="D13" s="490" t="s">
        <v>315</v>
      </c>
      <c r="E13" s="491" t="s">
        <v>327</v>
      </c>
      <c r="F13" s="492">
        <f>22500*2</f>
        <v>45000</v>
      </c>
      <c r="G13" s="484" t="s">
        <v>342</v>
      </c>
    </row>
    <row r="14" spans="1:7" ht="16" x14ac:dyDescent="0.2">
      <c r="A14" s="325">
        <v>4</v>
      </c>
      <c r="B14" s="326" t="s">
        <v>318</v>
      </c>
      <c r="C14" s="327">
        <v>34554</v>
      </c>
      <c r="D14" s="328">
        <f>350000*12</f>
        <v>4200000</v>
      </c>
      <c r="E14" s="345" t="s">
        <v>326</v>
      </c>
      <c r="F14" s="341">
        <v>0</v>
      </c>
    </row>
    <row r="15" spans="1:7" ht="16" x14ac:dyDescent="0.2">
      <c r="A15" s="325">
        <v>5</v>
      </c>
      <c r="B15" s="326" t="s">
        <v>316</v>
      </c>
      <c r="C15" s="327">
        <v>36834</v>
      </c>
      <c r="D15" s="330" t="s">
        <v>317</v>
      </c>
      <c r="E15" s="324" t="s">
        <v>327</v>
      </c>
      <c r="F15" s="341">
        <v>0</v>
      </c>
    </row>
    <row r="16" spans="1:7" ht="16" x14ac:dyDescent="0.2">
      <c r="A16" s="325">
        <v>6</v>
      </c>
      <c r="B16" s="326" t="s">
        <v>320</v>
      </c>
      <c r="C16" s="327">
        <v>39585</v>
      </c>
      <c r="D16" s="330">
        <f>380000*12</f>
        <v>4560000</v>
      </c>
      <c r="E16" s="345" t="s">
        <v>326</v>
      </c>
      <c r="F16" s="341">
        <v>0</v>
      </c>
    </row>
    <row r="17" spans="1:6" ht="16" x14ac:dyDescent="0.2">
      <c r="A17" s="325">
        <v>7</v>
      </c>
      <c r="B17" s="326" t="s">
        <v>319</v>
      </c>
      <c r="C17" s="327">
        <v>41006</v>
      </c>
      <c r="D17" s="330">
        <f>680900*12</f>
        <v>8170800</v>
      </c>
      <c r="E17" s="345" t="s">
        <v>326</v>
      </c>
      <c r="F17" s="341">
        <f>19500*4</f>
        <v>78000</v>
      </c>
    </row>
    <row r="18" spans="1:6" ht="17" thickBot="1" x14ac:dyDescent="0.25">
      <c r="A18" s="331">
        <v>8</v>
      </c>
      <c r="B18" s="332" t="s">
        <v>322</v>
      </c>
      <c r="C18" s="333">
        <v>45889</v>
      </c>
      <c r="D18" s="334">
        <f>340000*4</f>
        <v>1360000</v>
      </c>
      <c r="E18" s="335" t="s">
        <v>328</v>
      </c>
      <c r="F18" s="342">
        <v>0</v>
      </c>
    </row>
    <row r="19" spans="1:6" ht="16" x14ac:dyDescent="0.2">
      <c r="A19" s="308"/>
      <c r="B19" s="308"/>
      <c r="C19" s="308"/>
      <c r="D19" s="309"/>
      <c r="E19" s="308"/>
      <c r="F19" s="309"/>
    </row>
    <row r="20" spans="1:6" ht="16" x14ac:dyDescent="0.2">
      <c r="A20" s="308"/>
      <c r="B20" s="308"/>
      <c r="C20" s="308"/>
      <c r="D20" s="309"/>
      <c r="E20" s="308"/>
      <c r="F20" s="309">
        <f>SUM(F11:F19)</f>
        <v>175800</v>
      </c>
    </row>
    <row r="21" spans="1:6" ht="16" x14ac:dyDescent="0.2">
      <c r="A21" s="308"/>
      <c r="B21" s="308"/>
      <c r="C21" s="308"/>
      <c r="D21" s="309"/>
      <c r="E21" s="308"/>
      <c r="F21" s="309"/>
    </row>
    <row r="22" spans="1:6" ht="16" x14ac:dyDescent="0.2">
      <c r="A22" s="336" t="s">
        <v>329</v>
      </c>
      <c r="B22" s="308"/>
      <c r="C22" s="308"/>
      <c r="D22" s="309"/>
      <c r="E22" s="308"/>
      <c r="F22" s="309"/>
    </row>
    <row r="23" spans="1:6" ht="16" x14ac:dyDescent="0.2">
      <c r="A23" s="308"/>
      <c r="B23" s="308"/>
      <c r="C23" s="308"/>
      <c r="D23" s="309"/>
      <c r="E23" s="308"/>
      <c r="F23" s="309"/>
    </row>
    <row r="24" spans="1:6" ht="17" thickBot="1" x14ac:dyDescent="0.25">
      <c r="A24" s="308"/>
      <c r="B24" s="308"/>
      <c r="C24" s="308"/>
      <c r="D24" s="309"/>
      <c r="E24" s="308"/>
      <c r="F24" s="309"/>
    </row>
    <row r="25" spans="1:6" ht="16" x14ac:dyDescent="0.2">
      <c r="A25" s="310" t="s">
        <v>323</v>
      </c>
      <c r="B25" s="310" t="s">
        <v>309</v>
      </c>
      <c r="C25" s="311" t="s">
        <v>310</v>
      </c>
      <c r="D25" s="312" t="s">
        <v>312</v>
      </c>
      <c r="E25" s="336"/>
      <c r="F25" s="309"/>
    </row>
    <row r="26" spans="1:6" ht="17" thickBot="1" x14ac:dyDescent="0.25">
      <c r="A26" s="337"/>
      <c r="B26" s="337" t="s">
        <v>321</v>
      </c>
      <c r="C26" s="338"/>
      <c r="D26" s="339"/>
      <c r="E26" s="308"/>
      <c r="F26" s="309"/>
    </row>
    <row r="27" spans="1:6" ht="16" x14ac:dyDescent="0.2">
      <c r="A27" s="325">
        <v>4</v>
      </c>
      <c r="B27" s="326" t="s">
        <v>318</v>
      </c>
      <c r="C27" s="327">
        <v>34554</v>
      </c>
      <c r="D27" s="340">
        <v>4200000</v>
      </c>
      <c r="E27" s="308"/>
      <c r="F27" s="309"/>
    </row>
    <row r="28" spans="1:6" ht="16" x14ac:dyDescent="0.2">
      <c r="A28" s="325">
        <v>6</v>
      </c>
      <c r="B28" s="326" t="s">
        <v>320</v>
      </c>
      <c r="C28" s="327">
        <v>39585</v>
      </c>
      <c r="D28" s="493">
        <f>380000*12</f>
        <v>4560000</v>
      </c>
      <c r="E28" s="308"/>
      <c r="F28" s="309"/>
    </row>
    <row r="29" spans="1:6" ht="16" x14ac:dyDescent="0.2">
      <c r="A29" s="325">
        <v>7</v>
      </c>
      <c r="B29" s="326" t="s">
        <v>319</v>
      </c>
      <c r="C29" s="327">
        <v>41006</v>
      </c>
      <c r="D29" s="493">
        <f>680900*12</f>
        <v>8170800</v>
      </c>
      <c r="E29" s="308"/>
      <c r="F29" s="309"/>
    </row>
    <row r="30" spans="1:6" ht="17" thickBot="1" x14ac:dyDescent="0.25">
      <c r="A30" s="331">
        <v>8</v>
      </c>
      <c r="B30" s="332" t="s">
        <v>322</v>
      </c>
      <c r="C30" s="333">
        <v>45889</v>
      </c>
      <c r="D30" s="494">
        <f>340000*4</f>
        <v>1360000</v>
      </c>
      <c r="E30" s="308"/>
      <c r="F30" s="309"/>
    </row>
    <row r="31" spans="1:6" ht="16" x14ac:dyDescent="0.2">
      <c r="A31" s="325"/>
      <c r="B31" s="326"/>
      <c r="C31" s="326"/>
      <c r="D31" s="341"/>
      <c r="E31" s="308"/>
      <c r="F31" s="309"/>
    </row>
    <row r="32" spans="1:6" ht="16" x14ac:dyDescent="0.2">
      <c r="A32" s="325"/>
      <c r="B32" s="326"/>
      <c r="C32" s="326"/>
      <c r="D32" s="341"/>
      <c r="E32" s="308"/>
      <c r="F32" s="309"/>
    </row>
    <row r="33" spans="1:8" ht="17" thickBot="1" x14ac:dyDescent="0.25">
      <c r="A33" s="495"/>
      <c r="B33" s="496"/>
      <c r="C33" s="496"/>
      <c r="D33" s="497"/>
      <c r="E33" s="308"/>
      <c r="F33" s="309"/>
      <c r="H33" s="2" t="s">
        <v>344</v>
      </c>
    </row>
    <row r="34" spans="1:8" ht="17" thickBot="1" x14ac:dyDescent="0.25">
      <c r="A34" s="498"/>
      <c r="B34" s="499" t="s">
        <v>331</v>
      </c>
      <c r="C34" s="499"/>
      <c r="D34" s="500">
        <f>SUM(D27:D33)</f>
        <v>18290800</v>
      </c>
      <c r="E34" s="308" t="s">
        <v>343</v>
      </c>
      <c r="F34" s="502">
        <f>D11</f>
        <v>4752000</v>
      </c>
      <c r="G34" s="504">
        <f>D12</f>
        <v>4200000</v>
      </c>
      <c r="H34" s="503">
        <f>SUM(D34,F34,G34)</f>
        <v>27242800</v>
      </c>
    </row>
    <row r="35" spans="1:8" ht="16" x14ac:dyDescent="0.2">
      <c r="A35" s="308"/>
      <c r="B35" s="308"/>
      <c r="C35" s="308"/>
      <c r="D35" s="309"/>
      <c r="E35" s="308"/>
      <c r="F35" s="309"/>
    </row>
    <row r="36" spans="1:8" ht="16" x14ac:dyDescent="0.2">
      <c r="A36" s="308"/>
      <c r="B36" s="308"/>
      <c r="C36" s="308"/>
      <c r="D36" s="309"/>
      <c r="E36" s="308"/>
      <c r="F36" s="309"/>
    </row>
    <row r="37" spans="1:8" ht="16" x14ac:dyDescent="0.2">
      <c r="A37" s="308"/>
      <c r="B37" s="308"/>
      <c r="C37" s="308"/>
      <c r="D37" s="309"/>
      <c r="E37" s="308"/>
      <c r="F37" s="309"/>
    </row>
    <row r="38" spans="1:8" ht="16" x14ac:dyDescent="0.2">
      <c r="A38" s="343" t="s">
        <v>335</v>
      </c>
      <c r="B38" s="326"/>
      <c r="C38" s="326"/>
      <c r="D38" s="346"/>
      <c r="E38" s="308"/>
      <c r="F38" s="309"/>
    </row>
    <row r="39" spans="1:8" ht="16" x14ac:dyDescent="0.2">
      <c r="A39" s="326" t="s">
        <v>333</v>
      </c>
      <c r="B39" s="326"/>
      <c r="C39" s="326"/>
      <c r="D39" s="329">
        <v>175800</v>
      </c>
      <c r="E39" s="308" t="s">
        <v>127</v>
      </c>
      <c r="F39" s="309"/>
    </row>
    <row r="40" spans="1:8" ht="17" thickBot="1" x14ac:dyDescent="0.25">
      <c r="A40" s="505" t="s">
        <v>334</v>
      </c>
      <c r="B40" s="496"/>
      <c r="C40" s="496"/>
      <c r="D40" s="506">
        <v>-52800</v>
      </c>
      <c r="E40" s="308" t="s">
        <v>327</v>
      </c>
      <c r="F40" s="309"/>
    </row>
    <row r="41" spans="1:8" ht="17" thickBot="1" x14ac:dyDescent="0.25">
      <c r="A41" s="498" t="s">
        <v>336</v>
      </c>
      <c r="B41" s="499"/>
      <c r="C41" s="499"/>
      <c r="D41" s="500">
        <f>SUM(D39:D40)</f>
        <v>123000</v>
      </c>
      <c r="E41" s="308" t="s">
        <v>169</v>
      </c>
      <c r="F41" s="507" t="s">
        <v>337</v>
      </c>
    </row>
    <row r="42" spans="1:8" ht="16" x14ac:dyDescent="0.2">
      <c r="A42" s="344"/>
      <c r="B42" s="308"/>
      <c r="C42" s="308"/>
      <c r="D42" s="309"/>
      <c r="E42" s="308"/>
      <c r="F42" s="309"/>
    </row>
    <row r="43" spans="1:8" ht="16" x14ac:dyDescent="0.2">
      <c r="A43" s="344"/>
      <c r="B43" s="308"/>
      <c r="C43" s="308"/>
      <c r="D43" s="309"/>
      <c r="E43" s="308"/>
      <c r="F43" s="309"/>
    </row>
    <row r="44" spans="1:8" ht="16" x14ac:dyDescent="0.2">
      <c r="A44" s="308"/>
      <c r="B44" s="308"/>
      <c r="C44" s="308"/>
      <c r="D44" s="309"/>
      <c r="E44" s="308"/>
      <c r="F44" s="309"/>
    </row>
    <row r="45" spans="1:8" ht="16" x14ac:dyDescent="0.2">
      <c r="A45" s="308"/>
      <c r="B45" s="308"/>
      <c r="C45" s="308"/>
      <c r="D45" s="309"/>
      <c r="E45" s="308"/>
      <c r="F45" s="309"/>
    </row>
    <row r="55" spans="5:9" ht="16" thickBot="1" x14ac:dyDescent="0.25"/>
    <row r="56" spans="5:9" ht="16" thickBot="1" x14ac:dyDescent="0.25">
      <c r="E56" s="501">
        <f>D34</f>
        <v>18290800</v>
      </c>
      <c r="F56" s="508">
        <v>0.04</v>
      </c>
      <c r="G56" s="302"/>
      <c r="I56" s="509"/>
    </row>
    <row r="58" spans="5:9" x14ac:dyDescent="0.2">
      <c r="E58" s="484">
        <f>123000*0.04</f>
        <v>4920</v>
      </c>
    </row>
  </sheetData>
  <sortState xmlns:xlrd2="http://schemas.microsoft.com/office/spreadsheetml/2017/richdata2" ref="A11:E18">
    <sortCondition ref="C11:C18"/>
  </sortState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034EB-B760-B84A-8C71-3445504ECB64}">
  <dimension ref="A1:P192"/>
  <sheetViews>
    <sheetView tabSelected="1" topLeftCell="A66" zoomScale="130" zoomScaleNormal="130" workbookViewId="0">
      <selection activeCell="M76" sqref="M76"/>
    </sheetView>
  </sheetViews>
  <sheetFormatPr baseColWidth="10" defaultRowHeight="15" x14ac:dyDescent="0.2"/>
  <cols>
    <col min="1" max="1" width="2" customWidth="1"/>
    <col min="2" max="2" width="3.5" customWidth="1"/>
    <col min="3" max="3" width="41.6640625" customWidth="1"/>
    <col min="4" max="4" width="4.5" customWidth="1"/>
    <col min="5" max="5" width="18.83203125" customWidth="1"/>
    <col min="6" max="6" width="3.5" customWidth="1"/>
    <col min="7" max="7" width="13.5" customWidth="1"/>
    <col min="8" max="8" width="3.5" customWidth="1"/>
    <col min="9" max="9" width="13.5" customWidth="1"/>
    <col min="10" max="10" width="3.5" customWidth="1"/>
    <col min="11" max="11" width="13.5" customWidth="1"/>
    <col min="12" max="12" width="3.5" customWidth="1"/>
    <col min="13" max="13" width="13.5" customWidth="1"/>
    <col min="14" max="14" width="3.5" customWidth="1"/>
    <col min="15" max="15" width="13.5" customWidth="1"/>
    <col min="16" max="16" width="3.5" customWidth="1"/>
  </cols>
  <sheetData>
    <row r="1" spans="1:16" ht="16" thickBot="1" x14ac:dyDescent="0.25">
      <c r="A1" s="188"/>
      <c r="B1" s="189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90"/>
      <c r="N1" s="188"/>
      <c r="O1" s="191"/>
      <c r="P1" s="188"/>
    </row>
    <row r="2" spans="1:16" x14ac:dyDescent="0.2">
      <c r="A2" s="192"/>
      <c r="B2" s="193"/>
      <c r="C2" s="194"/>
      <c r="D2" s="194"/>
      <c r="E2" s="194"/>
      <c r="F2" s="194"/>
      <c r="G2" s="194"/>
      <c r="H2" s="195"/>
      <c r="I2" s="195"/>
      <c r="J2" s="195"/>
      <c r="K2" s="195"/>
      <c r="L2" s="195"/>
      <c r="M2" s="196"/>
      <c r="N2" s="194"/>
      <c r="O2" s="449"/>
      <c r="P2" s="450"/>
    </row>
    <row r="3" spans="1:16" x14ac:dyDescent="0.2">
      <c r="A3" s="192"/>
      <c r="B3" s="197"/>
      <c r="C3" s="198"/>
      <c r="D3" s="198"/>
      <c r="E3" s="198"/>
      <c r="F3" s="198"/>
      <c r="G3" s="199"/>
      <c r="H3" s="198"/>
      <c r="I3" s="198"/>
      <c r="J3" s="198"/>
      <c r="K3" s="198"/>
      <c r="L3" s="198"/>
      <c r="M3" s="200"/>
      <c r="N3" s="198"/>
      <c r="O3" s="451"/>
      <c r="P3" s="452"/>
    </row>
    <row r="4" spans="1:16" x14ac:dyDescent="0.2">
      <c r="A4" s="192"/>
      <c r="B4" s="197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200"/>
      <c r="N4" s="198"/>
      <c r="O4" s="451"/>
      <c r="P4" s="452"/>
    </row>
    <row r="5" spans="1:16" x14ac:dyDescent="0.2">
      <c r="A5" s="192"/>
      <c r="B5" s="197"/>
      <c r="C5" s="198"/>
      <c r="D5" s="198"/>
      <c r="E5" s="198"/>
      <c r="F5" s="198"/>
      <c r="G5" s="198"/>
      <c r="H5" s="198"/>
      <c r="I5" s="199"/>
      <c r="J5" s="198"/>
      <c r="K5" s="201"/>
      <c r="L5" s="198"/>
      <c r="M5" s="200"/>
      <c r="N5" s="198"/>
      <c r="O5" s="451"/>
      <c r="P5" s="452"/>
    </row>
    <row r="6" spans="1:16" ht="16" thickBot="1" x14ac:dyDescent="0.25">
      <c r="A6" s="192"/>
      <c r="B6" s="202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4"/>
      <c r="N6" s="203"/>
      <c r="O6" s="453"/>
      <c r="P6" s="454"/>
    </row>
    <row r="7" spans="1:16" x14ac:dyDescent="0.2">
      <c r="A7" s="192"/>
      <c r="B7" s="455" t="s">
        <v>116</v>
      </c>
      <c r="C7" s="456"/>
      <c r="D7" s="456"/>
      <c r="E7" s="456"/>
      <c r="F7" s="456"/>
      <c r="G7" s="456"/>
      <c r="H7" s="456"/>
      <c r="I7" s="456"/>
      <c r="J7" s="456"/>
      <c r="K7" s="456"/>
      <c r="L7" s="456"/>
      <c r="M7" s="456"/>
      <c r="N7" s="456"/>
      <c r="O7" s="456"/>
      <c r="P7" s="457"/>
    </row>
    <row r="8" spans="1:16" x14ac:dyDescent="0.2">
      <c r="A8" s="192"/>
      <c r="B8" s="458" t="s">
        <v>117</v>
      </c>
      <c r="C8" s="459"/>
      <c r="D8" s="459"/>
      <c r="E8" s="460"/>
      <c r="F8" s="464" t="s">
        <v>118</v>
      </c>
      <c r="G8" s="465"/>
      <c r="H8" s="465"/>
      <c r="I8" s="465"/>
      <c r="J8" s="465"/>
      <c r="K8" s="465"/>
      <c r="L8" s="465"/>
      <c r="M8" s="466"/>
      <c r="N8" s="467" t="s">
        <v>119</v>
      </c>
      <c r="O8" s="459"/>
      <c r="P8" s="468"/>
    </row>
    <row r="9" spans="1:16" x14ac:dyDescent="0.2">
      <c r="A9" s="192"/>
      <c r="B9" s="461"/>
      <c r="C9" s="462"/>
      <c r="D9" s="462"/>
      <c r="E9" s="463"/>
      <c r="F9" s="471" t="s">
        <v>120</v>
      </c>
      <c r="G9" s="472"/>
      <c r="H9" s="472"/>
      <c r="I9" s="473"/>
      <c r="J9" s="471" t="s">
        <v>121</v>
      </c>
      <c r="K9" s="472"/>
      <c r="L9" s="472"/>
      <c r="M9" s="473"/>
      <c r="N9" s="469"/>
      <c r="O9" s="462"/>
      <c r="P9" s="470"/>
    </row>
    <row r="10" spans="1:16" x14ac:dyDescent="0.2">
      <c r="A10" s="192"/>
      <c r="B10" s="461"/>
      <c r="C10" s="462"/>
      <c r="D10" s="462"/>
      <c r="E10" s="463"/>
      <c r="F10" s="474" t="s">
        <v>122</v>
      </c>
      <c r="G10" s="475"/>
      <c r="H10" s="476" t="s">
        <v>123</v>
      </c>
      <c r="I10" s="477"/>
      <c r="J10" s="434" t="s">
        <v>122</v>
      </c>
      <c r="K10" s="435"/>
      <c r="L10" s="434" t="s">
        <v>124</v>
      </c>
      <c r="M10" s="435"/>
      <c r="N10" s="469"/>
      <c r="O10" s="462"/>
      <c r="P10" s="470"/>
    </row>
    <row r="11" spans="1:16" ht="16" thickBot="1" x14ac:dyDescent="0.25">
      <c r="A11" s="192"/>
      <c r="B11" s="387" t="s">
        <v>125</v>
      </c>
      <c r="C11" s="388"/>
      <c r="D11" s="388"/>
      <c r="E11" s="388"/>
      <c r="F11" s="388"/>
      <c r="G11" s="388"/>
      <c r="H11" s="388"/>
      <c r="I11" s="388"/>
      <c r="J11" s="388"/>
      <c r="K11" s="388"/>
      <c r="L11" s="388"/>
      <c r="M11" s="388"/>
      <c r="N11" s="388"/>
      <c r="O11" s="388"/>
      <c r="P11" s="389"/>
    </row>
    <row r="12" spans="1:16" ht="16" thickBot="1" x14ac:dyDescent="0.25">
      <c r="A12" s="192"/>
      <c r="B12" s="436">
        <v>1</v>
      </c>
      <c r="C12" s="439" t="s">
        <v>126</v>
      </c>
      <c r="D12" s="439"/>
      <c r="E12" s="439"/>
      <c r="F12" s="205">
        <v>1592</v>
      </c>
      <c r="G12" s="206"/>
      <c r="H12" s="205">
        <v>1024</v>
      </c>
      <c r="I12" s="206"/>
      <c r="J12" s="205">
        <v>1593</v>
      </c>
      <c r="K12" s="206"/>
      <c r="L12" s="205">
        <v>1025</v>
      </c>
      <c r="M12" s="206"/>
      <c r="N12" s="205">
        <v>104</v>
      </c>
      <c r="O12" s="207"/>
      <c r="P12" s="440" t="s">
        <v>127</v>
      </c>
    </row>
    <row r="13" spans="1:16" ht="16" thickBot="1" x14ac:dyDescent="0.25">
      <c r="A13" s="192"/>
      <c r="B13" s="437"/>
      <c r="C13" s="443" t="s">
        <v>128</v>
      </c>
      <c r="D13" s="444"/>
      <c r="E13" s="445"/>
      <c r="F13" s="208">
        <v>2000</v>
      </c>
      <c r="G13" s="209"/>
      <c r="H13" s="208">
        <v>2001</v>
      </c>
      <c r="I13" s="209"/>
      <c r="J13" s="208">
        <v>2002</v>
      </c>
      <c r="K13" s="209"/>
      <c r="L13" s="208">
        <v>2003</v>
      </c>
      <c r="M13" s="209"/>
      <c r="N13" s="208">
        <v>2004</v>
      </c>
      <c r="O13" s="210"/>
      <c r="P13" s="441"/>
    </row>
    <row r="14" spans="1:16" ht="16" thickBot="1" x14ac:dyDescent="0.25">
      <c r="A14" s="192"/>
      <c r="B14" s="438"/>
      <c r="C14" s="446" t="s">
        <v>129</v>
      </c>
      <c r="D14" s="447"/>
      <c r="E14" s="448"/>
      <c r="F14" s="211">
        <v>2005</v>
      </c>
      <c r="G14" s="209"/>
      <c r="H14" s="211">
        <v>2006</v>
      </c>
      <c r="I14" s="209"/>
      <c r="J14" s="211">
        <v>2007</v>
      </c>
      <c r="K14" s="209"/>
      <c r="L14" s="211">
        <v>2008</v>
      </c>
      <c r="M14" s="209"/>
      <c r="N14" s="211">
        <v>2009</v>
      </c>
      <c r="O14" s="210"/>
      <c r="P14" s="442"/>
    </row>
    <row r="15" spans="1:16" x14ac:dyDescent="0.2">
      <c r="A15" s="192"/>
      <c r="B15" s="212">
        <v>2</v>
      </c>
      <c r="C15" s="433" t="s">
        <v>130</v>
      </c>
      <c r="D15" s="433"/>
      <c r="E15" s="433"/>
      <c r="F15" s="213">
        <v>1594</v>
      </c>
      <c r="G15" s="214"/>
      <c r="H15" s="213">
        <v>1026</v>
      </c>
      <c r="I15" s="214"/>
      <c r="J15" s="213">
        <v>1595</v>
      </c>
      <c r="K15" s="214"/>
      <c r="L15" s="213">
        <v>1027</v>
      </c>
      <c r="M15" s="214"/>
      <c r="N15" s="213">
        <v>105</v>
      </c>
      <c r="O15" s="215"/>
      <c r="P15" s="216" t="s">
        <v>127</v>
      </c>
    </row>
    <row r="16" spans="1:16" x14ac:dyDescent="0.2">
      <c r="A16" s="192"/>
      <c r="B16" s="212">
        <v>3</v>
      </c>
      <c r="C16" s="420" t="s">
        <v>131</v>
      </c>
      <c r="D16" s="420"/>
      <c r="E16" s="420"/>
      <c r="F16" s="420"/>
      <c r="G16" s="420"/>
      <c r="H16" s="420"/>
      <c r="I16" s="420"/>
      <c r="J16" s="420"/>
      <c r="K16" s="420"/>
      <c r="L16" s="420"/>
      <c r="M16" s="420"/>
      <c r="N16" s="218">
        <v>106</v>
      </c>
      <c r="O16" s="219"/>
      <c r="P16" s="216" t="s">
        <v>127</v>
      </c>
    </row>
    <row r="17" spans="1:16" x14ac:dyDescent="0.2">
      <c r="A17" s="192"/>
      <c r="B17" s="400">
        <v>4</v>
      </c>
      <c r="C17" s="420" t="s">
        <v>132</v>
      </c>
      <c r="D17" s="420"/>
      <c r="E17" s="420"/>
      <c r="F17" s="420"/>
      <c r="G17" s="420"/>
      <c r="H17" s="420"/>
      <c r="I17" s="420"/>
      <c r="J17" s="420"/>
      <c r="K17" s="420"/>
      <c r="L17" s="218">
        <v>603</v>
      </c>
      <c r="M17" s="220"/>
      <c r="N17" s="218">
        <v>108</v>
      </c>
      <c r="O17" s="219"/>
      <c r="P17" s="216" t="s">
        <v>127</v>
      </c>
    </row>
    <row r="18" spans="1:16" x14ac:dyDescent="0.2">
      <c r="A18" s="192"/>
      <c r="B18" s="400"/>
      <c r="C18" s="420" t="s">
        <v>133</v>
      </c>
      <c r="D18" s="420"/>
      <c r="E18" s="420"/>
      <c r="F18" s="420"/>
      <c r="G18" s="420"/>
      <c r="H18" s="420"/>
      <c r="I18" s="420"/>
      <c r="J18" s="420"/>
      <c r="K18" s="420"/>
      <c r="L18" s="218">
        <v>1920</v>
      </c>
      <c r="M18" s="221"/>
      <c r="N18" s="218">
        <v>1921</v>
      </c>
      <c r="O18" s="222"/>
      <c r="P18" s="216" t="s">
        <v>127</v>
      </c>
    </row>
    <row r="19" spans="1:16" x14ac:dyDescent="0.2">
      <c r="A19" s="192"/>
      <c r="B19" s="400"/>
      <c r="C19" s="420" t="s">
        <v>134</v>
      </c>
      <c r="D19" s="420"/>
      <c r="E19" s="420"/>
      <c r="F19" s="420"/>
      <c r="G19" s="420"/>
      <c r="H19" s="420"/>
      <c r="I19" s="420"/>
      <c r="J19" s="420"/>
      <c r="K19" s="420"/>
      <c r="L19" s="218">
        <v>1922</v>
      </c>
      <c r="M19" s="220"/>
      <c r="N19" s="218">
        <v>1923</v>
      </c>
      <c r="O19" s="219"/>
      <c r="P19" s="216" t="s">
        <v>127</v>
      </c>
    </row>
    <row r="20" spans="1:16" x14ac:dyDescent="0.2">
      <c r="A20" s="192"/>
      <c r="B20" s="391">
        <v>5</v>
      </c>
      <c r="C20" s="420" t="s">
        <v>135</v>
      </c>
      <c r="D20" s="420"/>
      <c r="E20" s="420"/>
      <c r="F20" s="223">
        <v>1721</v>
      </c>
      <c r="G20" s="220"/>
      <c r="H20" s="223">
        <v>1722</v>
      </c>
      <c r="I20" s="220"/>
      <c r="J20" s="223">
        <v>1596</v>
      </c>
      <c r="K20" s="220"/>
      <c r="L20" s="218">
        <v>954</v>
      </c>
      <c r="M20" s="220"/>
      <c r="N20" s="218">
        <v>955</v>
      </c>
      <c r="O20" s="224"/>
      <c r="P20" s="216" t="s">
        <v>127</v>
      </c>
    </row>
    <row r="21" spans="1:16" x14ac:dyDescent="0.2">
      <c r="A21" s="192"/>
      <c r="B21" s="391"/>
      <c r="C21" s="510" t="s">
        <v>136</v>
      </c>
      <c r="D21" s="510"/>
      <c r="E21" s="510"/>
      <c r="F21" s="510"/>
      <c r="G21" s="510"/>
      <c r="H21" s="510"/>
      <c r="I21" s="510"/>
      <c r="J21" s="223">
        <v>1917</v>
      </c>
      <c r="K21" s="221"/>
      <c r="L21" s="218">
        <v>1848</v>
      </c>
      <c r="M21" s="221"/>
      <c r="N21" s="218">
        <v>1849</v>
      </c>
      <c r="O21" s="225">
        <v>18290800</v>
      </c>
      <c r="P21" s="216" t="s">
        <v>127</v>
      </c>
    </row>
    <row r="22" spans="1:16" x14ac:dyDescent="0.2">
      <c r="A22" s="192"/>
      <c r="B22" s="391"/>
      <c r="C22" s="420" t="s">
        <v>137</v>
      </c>
      <c r="D22" s="420"/>
      <c r="E22" s="420"/>
      <c r="F22" s="420"/>
      <c r="G22" s="420"/>
      <c r="H22" s="420"/>
      <c r="I22" s="420"/>
      <c r="J22" s="223">
        <v>1850</v>
      </c>
      <c r="K22" s="220"/>
      <c r="L22" s="218">
        <v>1851</v>
      </c>
      <c r="M22" s="220"/>
      <c r="N22" s="218">
        <v>1852</v>
      </c>
      <c r="O22" s="226"/>
      <c r="P22" s="216" t="s">
        <v>127</v>
      </c>
    </row>
    <row r="23" spans="1:16" x14ac:dyDescent="0.2">
      <c r="A23" s="192"/>
      <c r="B23" s="391"/>
      <c r="C23" s="420" t="s">
        <v>138</v>
      </c>
      <c r="D23" s="420"/>
      <c r="E23" s="420"/>
      <c r="F23" s="223">
        <v>1853</v>
      </c>
      <c r="G23" s="220"/>
      <c r="H23" s="223">
        <v>1854</v>
      </c>
      <c r="I23" s="220"/>
      <c r="J23" s="223">
        <v>1855</v>
      </c>
      <c r="K23" s="220"/>
      <c r="L23" s="218">
        <v>1856</v>
      </c>
      <c r="M23" s="220"/>
      <c r="N23" s="218">
        <v>1857</v>
      </c>
      <c r="O23" s="224"/>
      <c r="P23" s="216" t="s">
        <v>127</v>
      </c>
    </row>
    <row r="24" spans="1:16" x14ac:dyDescent="0.2">
      <c r="A24" s="192"/>
      <c r="B24" s="391"/>
      <c r="C24" s="420" t="s">
        <v>139</v>
      </c>
      <c r="D24" s="420"/>
      <c r="E24" s="420"/>
      <c r="F24" s="223">
        <v>1858</v>
      </c>
      <c r="G24" s="220"/>
      <c r="H24" s="223">
        <v>1859</v>
      </c>
      <c r="I24" s="220"/>
      <c r="J24" s="223">
        <v>1860</v>
      </c>
      <c r="K24" s="220"/>
      <c r="L24" s="218">
        <v>1861</v>
      </c>
      <c r="M24" s="220"/>
      <c r="N24" s="218">
        <v>1862</v>
      </c>
      <c r="O24" s="224"/>
      <c r="P24" s="216" t="s">
        <v>127</v>
      </c>
    </row>
    <row r="25" spans="1:16" x14ac:dyDescent="0.2">
      <c r="A25" s="192"/>
      <c r="B25" s="391"/>
      <c r="C25" s="420" t="s">
        <v>140</v>
      </c>
      <c r="D25" s="420"/>
      <c r="E25" s="420"/>
      <c r="F25" s="420"/>
      <c r="G25" s="420"/>
      <c r="H25" s="420"/>
      <c r="I25" s="420"/>
      <c r="J25" s="420"/>
      <c r="K25" s="420"/>
      <c r="L25" s="218">
        <v>1872</v>
      </c>
      <c r="M25" s="220"/>
      <c r="N25" s="218">
        <v>1873</v>
      </c>
      <c r="O25" s="224"/>
      <c r="P25" s="216" t="s">
        <v>127</v>
      </c>
    </row>
    <row r="26" spans="1:16" x14ac:dyDescent="0.2">
      <c r="A26" s="192"/>
      <c r="B26" s="391"/>
      <c r="C26" s="420" t="s">
        <v>141</v>
      </c>
      <c r="D26" s="420"/>
      <c r="E26" s="420"/>
      <c r="F26" s="420"/>
      <c r="G26" s="420"/>
      <c r="H26" s="420"/>
      <c r="I26" s="420"/>
      <c r="J26" s="223">
        <v>1863</v>
      </c>
      <c r="K26" s="220"/>
      <c r="L26" s="218">
        <v>1864</v>
      </c>
      <c r="M26" s="220"/>
      <c r="N26" s="218">
        <v>1865</v>
      </c>
      <c r="O26" s="226"/>
      <c r="P26" s="216" t="s">
        <v>127</v>
      </c>
    </row>
    <row r="27" spans="1:16" ht="16" thickBot="1" x14ac:dyDescent="0.25">
      <c r="A27" s="192"/>
      <c r="B27" s="212">
        <v>6</v>
      </c>
      <c r="C27" s="423" t="s">
        <v>142</v>
      </c>
      <c r="D27" s="423"/>
      <c r="E27" s="423"/>
      <c r="F27" s="227">
        <v>1597</v>
      </c>
      <c r="G27" s="228"/>
      <c r="H27" s="227">
        <v>1598</v>
      </c>
      <c r="I27" s="228"/>
      <c r="J27" s="227">
        <v>1599</v>
      </c>
      <c r="K27" s="228"/>
      <c r="L27" s="229">
        <v>1631</v>
      </c>
      <c r="M27" s="228"/>
      <c r="N27" s="229">
        <v>1632</v>
      </c>
      <c r="O27" s="230"/>
      <c r="P27" s="424" t="s">
        <v>127</v>
      </c>
    </row>
    <row r="28" spans="1:16" ht="16" thickBot="1" x14ac:dyDescent="0.25">
      <c r="A28" s="192"/>
      <c r="B28" s="231"/>
      <c r="C28" s="427" t="s">
        <v>143</v>
      </c>
      <c r="D28" s="428"/>
      <c r="E28" s="429"/>
      <c r="F28" s="232">
        <v>2010</v>
      </c>
      <c r="G28" s="209"/>
      <c r="H28" s="232">
        <v>2011</v>
      </c>
      <c r="I28" s="209"/>
      <c r="J28" s="232">
        <v>2012</v>
      </c>
      <c r="K28" s="209"/>
      <c r="L28" s="233">
        <v>2013</v>
      </c>
      <c r="M28" s="209"/>
      <c r="N28" s="233">
        <v>2014</v>
      </c>
      <c r="O28" s="210"/>
      <c r="P28" s="425"/>
    </row>
    <row r="29" spans="1:16" ht="16" thickBot="1" x14ac:dyDescent="0.25">
      <c r="A29" s="192"/>
      <c r="B29" s="231"/>
      <c r="C29" s="430" t="s">
        <v>144</v>
      </c>
      <c r="D29" s="431"/>
      <c r="E29" s="432"/>
      <c r="F29" s="234">
        <v>2015</v>
      </c>
      <c r="G29" s="209"/>
      <c r="H29" s="234">
        <v>2016</v>
      </c>
      <c r="I29" s="209"/>
      <c r="J29" s="234">
        <v>2017</v>
      </c>
      <c r="K29" s="209"/>
      <c r="L29" s="235">
        <v>2018</v>
      </c>
      <c r="M29" s="209"/>
      <c r="N29" s="235">
        <v>2019</v>
      </c>
      <c r="O29" s="210"/>
      <c r="P29" s="426"/>
    </row>
    <row r="30" spans="1:16" x14ac:dyDescent="0.2">
      <c r="A30" s="192"/>
      <c r="B30" s="212">
        <v>7</v>
      </c>
      <c r="C30" s="433" t="s">
        <v>145</v>
      </c>
      <c r="D30" s="433"/>
      <c r="E30" s="433"/>
      <c r="F30" s="433"/>
      <c r="G30" s="433"/>
      <c r="H30" s="433"/>
      <c r="I30" s="433"/>
      <c r="J30" s="433"/>
      <c r="K30" s="433"/>
      <c r="L30" s="433"/>
      <c r="M30" s="433"/>
      <c r="N30" s="213">
        <v>110</v>
      </c>
      <c r="O30" s="215"/>
      <c r="P30" s="216" t="s">
        <v>127</v>
      </c>
    </row>
    <row r="31" spans="1:16" x14ac:dyDescent="0.2">
      <c r="A31" s="192"/>
      <c r="B31" s="391">
        <v>8</v>
      </c>
      <c r="C31" s="420" t="s">
        <v>146</v>
      </c>
      <c r="D31" s="420"/>
      <c r="E31" s="420"/>
      <c r="F31" s="420"/>
      <c r="G31" s="420"/>
      <c r="H31" s="420"/>
      <c r="I31" s="420"/>
      <c r="J31" s="420"/>
      <c r="K31" s="420"/>
      <c r="L31" s="223">
        <v>605</v>
      </c>
      <c r="M31" s="236"/>
      <c r="N31" s="218">
        <v>155</v>
      </c>
      <c r="O31" s="219"/>
      <c r="P31" s="216" t="s">
        <v>127</v>
      </c>
    </row>
    <row r="32" spans="1:16" x14ac:dyDescent="0.2">
      <c r="A32" s="192"/>
      <c r="B32" s="391"/>
      <c r="C32" s="420" t="s">
        <v>147</v>
      </c>
      <c r="D32" s="420"/>
      <c r="E32" s="420"/>
      <c r="F32" s="420"/>
      <c r="G32" s="420"/>
      <c r="H32" s="420"/>
      <c r="I32" s="420"/>
      <c r="J32" s="420"/>
      <c r="K32" s="420"/>
      <c r="L32" s="223">
        <v>1866</v>
      </c>
      <c r="M32" s="237"/>
      <c r="N32" s="218">
        <v>1867</v>
      </c>
      <c r="O32" s="219"/>
      <c r="P32" s="216" t="s">
        <v>127</v>
      </c>
    </row>
    <row r="33" spans="1:16" x14ac:dyDescent="0.2">
      <c r="A33" s="192"/>
      <c r="B33" s="391"/>
      <c r="C33" s="420" t="s">
        <v>148</v>
      </c>
      <c r="D33" s="420"/>
      <c r="E33" s="420"/>
      <c r="F33" s="420"/>
      <c r="G33" s="420"/>
      <c r="H33" s="420"/>
      <c r="I33" s="420"/>
      <c r="J33" s="420"/>
      <c r="K33" s="420"/>
      <c r="L33" s="420"/>
      <c r="M33" s="420"/>
      <c r="N33" s="218">
        <v>1869</v>
      </c>
      <c r="O33" s="238"/>
      <c r="P33" s="216" t="s">
        <v>127</v>
      </c>
    </row>
    <row r="34" spans="1:16" x14ac:dyDescent="0.2">
      <c r="A34" s="192"/>
      <c r="B34" s="391"/>
      <c r="C34" s="420" t="s">
        <v>149</v>
      </c>
      <c r="D34" s="420"/>
      <c r="E34" s="420"/>
      <c r="F34" s="420"/>
      <c r="G34" s="420"/>
      <c r="H34" s="420"/>
      <c r="I34" s="420"/>
      <c r="J34" s="420"/>
      <c r="K34" s="420"/>
      <c r="L34" s="420"/>
      <c r="M34" s="420"/>
      <c r="N34" s="218">
        <v>1871</v>
      </c>
      <c r="O34" s="219"/>
      <c r="P34" s="216" t="s">
        <v>127</v>
      </c>
    </row>
    <row r="35" spans="1:16" x14ac:dyDescent="0.2">
      <c r="A35" s="192"/>
      <c r="B35" s="391">
        <v>9</v>
      </c>
      <c r="C35" s="420" t="s">
        <v>150</v>
      </c>
      <c r="D35" s="420"/>
      <c r="E35" s="420"/>
      <c r="F35" s="218">
        <v>1633</v>
      </c>
      <c r="G35" s="220"/>
      <c r="H35" s="218">
        <v>1105</v>
      </c>
      <c r="I35" s="220"/>
      <c r="J35" s="218">
        <v>1634</v>
      </c>
      <c r="K35" s="220"/>
      <c r="L35" s="218">
        <v>606</v>
      </c>
      <c r="M35" s="220"/>
      <c r="N35" s="218">
        <v>152</v>
      </c>
      <c r="O35" s="219"/>
      <c r="P35" s="216" t="s">
        <v>127</v>
      </c>
    </row>
    <row r="36" spans="1:16" x14ac:dyDescent="0.2">
      <c r="A36" s="192"/>
      <c r="B36" s="391"/>
      <c r="C36" s="420" t="s">
        <v>151</v>
      </c>
      <c r="D36" s="420"/>
      <c r="E36" s="420"/>
      <c r="F36" s="218">
        <v>1874</v>
      </c>
      <c r="G36" s="220"/>
      <c r="H36" s="218">
        <v>1875</v>
      </c>
      <c r="I36" s="220"/>
      <c r="J36" s="218">
        <v>1876</v>
      </c>
      <c r="K36" s="220"/>
      <c r="L36" s="218">
        <v>1877</v>
      </c>
      <c r="M36" s="220"/>
      <c r="N36" s="218">
        <v>1878</v>
      </c>
      <c r="O36" s="219"/>
      <c r="P36" s="216" t="s">
        <v>127</v>
      </c>
    </row>
    <row r="37" spans="1:16" x14ac:dyDescent="0.2">
      <c r="A37" s="192"/>
      <c r="B37" s="391"/>
      <c r="C37" s="420" t="s">
        <v>152</v>
      </c>
      <c r="D37" s="420"/>
      <c r="E37" s="420"/>
      <c r="F37" s="218">
        <v>1879</v>
      </c>
      <c r="G37" s="220"/>
      <c r="H37" s="218">
        <v>1880</v>
      </c>
      <c r="I37" s="220"/>
      <c r="J37" s="218">
        <v>1881</v>
      </c>
      <c r="K37" s="220"/>
      <c r="L37" s="218">
        <v>1882</v>
      </c>
      <c r="M37" s="220"/>
      <c r="N37" s="218">
        <v>1883</v>
      </c>
      <c r="O37" s="219"/>
      <c r="P37" s="216" t="s">
        <v>127</v>
      </c>
    </row>
    <row r="38" spans="1:16" x14ac:dyDescent="0.2">
      <c r="A38" s="192"/>
      <c r="B38" s="391"/>
      <c r="C38" s="382" t="s">
        <v>153</v>
      </c>
      <c r="D38" s="382"/>
      <c r="E38" s="382"/>
      <c r="F38" s="382"/>
      <c r="G38" s="382"/>
      <c r="H38" s="382"/>
      <c r="I38" s="382"/>
      <c r="J38" s="382"/>
      <c r="K38" s="382"/>
      <c r="L38" s="382"/>
      <c r="M38" s="382"/>
      <c r="N38" s="239">
        <v>1884</v>
      </c>
      <c r="O38" s="240"/>
      <c r="P38" s="241" t="s">
        <v>127</v>
      </c>
    </row>
    <row r="39" spans="1:16" x14ac:dyDescent="0.2">
      <c r="A39" s="192"/>
      <c r="B39" s="391"/>
      <c r="C39" s="420" t="s">
        <v>154</v>
      </c>
      <c r="D39" s="420"/>
      <c r="E39" s="420"/>
      <c r="F39" s="218">
        <v>1885</v>
      </c>
      <c r="G39" s="220"/>
      <c r="H39" s="218">
        <v>1886</v>
      </c>
      <c r="I39" s="220"/>
      <c r="J39" s="218">
        <v>1887</v>
      </c>
      <c r="K39" s="220"/>
      <c r="L39" s="218">
        <v>1888</v>
      </c>
      <c r="M39" s="220"/>
      <c r="N39" s="218">
        <v>1889</v>
      </c>
      <c r="O39" s="219"/>
      <c r="P39" s="216" t="s">
        <v>127</v>
      </c>
    </row>
    <row r="40" spans="1:16" x14ac:dyDescent="0.2">
      <c r="A40" s="192"/>
      <c r="B40" s="212">
        <v>10</v>
      </c>
      <c r="C40" s="420" t="s">
        <v>155</v>
      </c>
      <c r="D40" s="420"/>
      <c r="E40" s="420"/>
      <c r="F40" s="420"/>
      <c r="G40" s="420"/>
      <c r="H40" s="420"/>
      <c r="I40" s="420"/>
      <c r="J40" s="218">
        <v>1635</v>
      </c>
      <c r="K40" s="220"/>
      <c r="L40" s="218">
        <v>1031</v>
      </c>
      <c r="M40" s="220"/>
      <c r="N40" s="218">
        <v>1032</v>
      </c>
      <c r="O40" s="219"/>
      <c r="P40" s="216" t="s">
        <v>127</v>
      </c>
    </row>
    <row r="41" spans="1:16" x14ac:dyDescent="0.2">
      <c r="A41" s="192"/>
      <c r="B41" s="212">
        <v>11</v>
      </c>
      <c r="C41" s="420" t="s">
        <v>156</v>
      </c>
      <c r="D41" s="420"/>
      <c r="E41" s="420"/>
      <c r="F41" s="420"/>
      <c r="G41" s="420"/>
      <c r="H41" s="420"/>
      <c r="I41" s="420"/>
      <c r="J41" s="420"/>
      <c r="K41" s="420"/>
      <c r="L41" s="218">
        <v>1890</v>
      </c>
      <c r="M41" s="220"/>
      <c r="N41" s="218">
        <v>1891</v>
      </c>
      <c r="O41" s="219"/>
      <c r="P41" s="216" t="s">
        <v>127</v>
      </c>
    </row>
    <row r="42" spans="1:16" x14ac:dyDescent="0.2">
      <c r="A42" s="192"/>
      <c r="B42" s="212">
        <v>12</v>
      </c>
      <c r="C42" s="420" t="s">
        <v>157</v>
      </c>
      <c r="D42" s="420"/>
      <c r="E42" s="420"/>
      <c r="F42" s="420"/>
      <c r="G42" s="420"/>
      <c r="H42" s="420"/>
      <c r="I42" s="420"/>
      <c r="J42" s="420"/>
      <c r="K42" s="420"/>
      <c r="L42" s="218">
        <v>1914</v>
      </c>
      <c r="M42" s="220"/>
      <c r="N42" s="218">
        <v>1104</v>
      </c>
      <c r="O42" s="219"/>
      <c r="P42" s="216" t="s">
        <v>127</v>
      </c>
    </row>
    <row r="43" spans="1:16" ht="28" x14ac:dyDescent="0.2">
      <c r="A43" s="192"/>
      <c r="B43" s="212">
        <v>13</v>
      </c>
      <c r="C43" s="217" t="s">
        <v>158</v>
      </c>
      <c r="D43" s="242">
        <v>1098</v>
      </c>
      <c r="E43" s="220"/>
      <c r="F43" s="421" t="s">
        <v>159</v>
      </c>
      <c r="G43" s="421"/>
      <c r="H43" s="421"/>
      <c r="I43" s="421"/>
      <c r="J43" s="421"/>
      <c r="K43" s="421"/>
      <c r="L43" s="218">
        <v>1030</v>
      </c>
      <c r="M43" s="220"/>
      <c r="N43" s="218">
        <v>161</v>
      </c>
      <c r="O43" s="226"/>
      <c r="P43" s="216" t="s">
        <v>127</v>
      </c>
    </row>
    <row r="44" spans="1:16" ht="16" thickBot="1" x14ac:dyDescent="0.25">
      <c r="A44" s="192"/>
      <c r="B44" s="243">
        <v>14</v>
      </c>
      <c r="C44" s="244" t="s">
        <v>160</v>
      </c>
      <c r="D44" s="245">
        <v>159</v>
      </c>
      <c r="E44" s="246"/>
      <c r="F44" s="422" t="s">
        <v>161</v>
      </c>
      <c r="G44" s="422"/>
      <c r="H44" s="422"/>
      <c r="I44" s="422"/>
      <c r="J44" s="422"/>
      <c r="K44" s="422"/>
      <c r="L44" s="245">
        <v>748</v>
      </c>
      <c r="M44" s="247"/>
      <c r="N44" s="245">
        <v>749</v>
      </c>
      <c r="O44" s="248"/>
      <c r="P44" s="249" t="s">
        <v>127</v>
      </c>
    </row>
    <row r="45" spans="1:16" ht="16" thickBot="1" x14ac:dyDescent="0.25">
      <c r="A45" s="192"/>
      <c r="B45" s="250"/>
      <c r="C45" s="192"/>
      <c r="D45" s="192"/>
      <c r="E45" s="192"/>
      <c r="F45" s="192"/>
      <c r="G45" s="192"/>
      <c r="H45" s="192"/>
      <c r="I45" s="192"/>
      <c r="J45" s="192"/>
      <c r="K45" s="192"/>
      <c r="L45" s="192"/>
      <c r="M45" s="251"/>
      <c r="N45" s="192"/>
      <c r="O45" s="252"/>
      <c r="P45" s="192"/>
    </row>
    <row r="46" spans="1:16" ht="16" thickBot="1" x14ac:dyDescent="0.25">
      <c r="A46" s="192"/>
      <c r="B46" s="410" t="s">
        <v>162</v>
      </c>
      <c r="C46" s="411"/>
      <c r="D46" s="411"/>
      <c r="E46" s="411"/>
      <c r="F46" s="411"/>
      <c r="G46" s="411"/>
      <c r="H46" s="411"/>
      <c r="I46" s="411"/>
      <c r="J46" s="411"/>
      <c r="K46" s="411"/>
      <c r="L46" s="411"/>
      <c r="M46" s="411"/>
      <c r="N46" s="411"/>
      <c r="O46" s="411"/>
      <c r="P46" s="412"/>
    </row>
    <row r="47" spans="1:16" x14ac:dyDescent="0.2">
      <c r="A47" s="192"/>
      <c r="B47" s="253">
        <v>15</v>
      </c>
      <c r="C47" s="390" t="s">
        <v>163</v>
      </c>
      <c r="D47" s="390"/>
      <c r="E47" s="390"/>
      <c r="F47" s="390"/>
      <c r="G47" s="390"/>
      <c r="H47" s="390"/>
      <c r="I47" s="390"/>
      <c r="J47" s="390"/>
      <c r="K47" s="390"/>
      <c r="L47" s="390"/>
      <c r="M47" s="390"/>
      <c r="N47" s="254">
        <v>166</v>
      </c>
      <c r="O47" s="255"/>
      <c r="P47" s="256" t="s">
        <v>164</v>
      </c>
    </row>
    <row r="48" spans="1:16" x14ac:dyDescent="0.2">
      <c r="A48" s="192"/>
      <c r="B48" s="257">
        <v>16</v>
      </c>
      <c r="C48" s="382" t="s">
        <v>165</v>
      </c>
      <c r="D48" s="382"/>
      <c r="E48" s="382"/>
      <c r="F48" s="382"/>
      <c r="G48" s="382"/>
      <c r="H48" s="382"/>
      <c r="I48" s="382"/>
      <c r="J48" s="382"/>
      <c r="K48" s="382"/>
      <c r="L48" s="382"/>
      <c r="M48" s="382"/>
      <c r="N48" s="239">
        <v>907</v>
      </c>
      <c r="O48" s="240"/>
      <c r="P48" s="241" t="s">
        <v>164</v>
      </c>
    </row>
    <row r="49" spans="1:16" x14ac:dyDescent="0.2">
      <c r="A49" s="192"/>
      <c r="B49" s="257">
        <v>17</v>
      </c>
      <c r="C49" s="382" t="s">
        <v>166</v>
      </c>
      <c r="D49" s="382"/>
      <c r="E49" s="382"/>
      <c r="F49" s="382"/>
      <c r="G49" s="382"/>
      <c r="H49" s="382"/>
      <c r="I49" s="382"/>
      <c r="J49" s="382"/>
      <c r="K49" s="382"/>
      <c r="L49" s="382"/>
      <c r="M49" s="382"/>
      <c r="N49" s="239">
        <v>169</v>
      </c>
      <c r="O49" s="240"/>
      <c r="P49" s="241" t="s">
        <v>164</v>
      </c>
    </row>
    <row r="50" spans="1:16" x14ac:dyDescent="0.2">
      <c r="A50" s="192"/>
      <c r="B50" s="257">
        <v>18</v>
      </c>
      <c r="C50" s="382" t="s">
        <v>167</v>
      </c>
      <c r="D50" s="382"/>
      <c r="E50" s="382"/>
      <c r="F50" s="382"/>
      <c r="G50" s="382"/>
      <c r="H50" s="382"/>
      <c r="I50" s="382"/>
      <c r="J50" s="382"/>
      <c r="K50" s="382"/>
      <c r="L50" s="382"/>
      <c r="M50" s="382"/>
      <c r="N50" s="239">
        <v>1833</v>
      </c>
      <c r="O50" s="240"/>
      <c r="P50" s="241" t="s">
        <v>164</v>
      </c>
    </row>
    <row r="51" spans="1:16" x14ac:dyDescent="0.2">
      <c r="A51" s="192"/>
      <c r="B51" s="257">
        <v>19</v>
      </c>
      <c r="C51" s="382" t="s">
        <v>168</v>
      </c>
      <c r="D51" s="382"/>
      <c r="E51" s="382"/>
      <c r="F51" s="382"/>
      <c r="G51" s="382"/>
      <c r="H51" s="382"/>
      <c r="I51" s="382"/>
      <c r="J51" s="382"/>
      <c r="K51" s="382"/>
      <c r="L51" s="382"/>
      <c r="M51" s="382"/>
      <c r="N51" s="239">
        <v>158</v>
      </c>
      <c r="O51" s="258">
        <f>SUM(O47:O50,O12:O44)</f>
        <v>18290800</v>
      </c>
      <c r="P51" s="259" t="s">
        <v>169</v>
      </c>
    </row>
    <row r="52" spans="1:16" x14ac:dyDescent="0.2">
      <c r="A52" s="192"/>
      <c r="B52" s="257">
        <v>20</v>
      </c>
      <c r="C52" s="382" t="s">
        <v>170</v>
      </c>
      <c r="D52" s="382"/>
      <c r="E52" s="382"/>
      <c r="F52" s="382"/>
      <c r="G52" s="382"/>
      <c r="H52" s="382"/>
      <c r="I52" s="382"/>
      <c r="J52" s="382"/>
      <c r="K52" s="382"/>
      <c r="L52" s="382"/>
      <c r="M52" s="382"/>
      <c r="N52" s="239">
        <v>111</v>
      </c>
      <c r="O52" s="240"/>
      <c r="P52" s="241" t="s">
        <v>164</v>
      </c>
    </row>
    <row r="53" spans="1:16" x14ac:dyDescent="0.2">
      <c r="A53" s="192"/>
      <c r="B53" s="257">
        <v>21</v>
      </c>
      <c r="C53" s="382" t="s">
        <v>171</v>
      </c>
      <c r="D53" s="382"/>
      <c r="E53" s="382"/>
      <c r="F53" s="239">
        <v>750</v>
      </c>
      <c r="G53" s="260"/>
      <c r="H53" s="382" t="s">
        <v>172</v>
      </c>
      <c r="I53" s="382"/>
      <c r="J53" s="382"/>
      <c r="K53" s="382"/>
      <c r="L53" s="239">
        <v>740</v>
      </c>
      <c r="M53" s="260"/>
      <c r="N53" s="239">
        <v>751</v>
      </c>
      <c r="O53" s="261">
        <f>-M53-G53</f>
        <v>0</v>
      </c>
      <c r="P53" s="241" t="s">
        <v>164</v>
      </c>
    </row>
    <row r="54" spans="1:16" x14ac:dyDescent="0.2">
      <c r="A54" s="192"/>
      <c r="B54" s="257">
        <v>22</v>
      </c>
      <c r="C54" s="382" t="s">
        <v>173</v>
      </c>
      <c r="D54" s="382"/>
      <c r="E54" s="382"/>
      <c r="F54" s="382"/>
      <c r="G54" s="382"/>
      <c r="H54" s="382"/>
      <c r="I54" s="382"/>
      <c r="J54" s="382"/>
      <c r="K54" s="382"/>
      <c r="L54" s="382"/>
      <c r="M54" s="382"/>
      <c r="N54" s="239">
        <v>822</v>
      </c>
      <c r="O54" s="240"/>
      <c r="P54" s="241" t="s">
        <v>164</v>
      </c>
    </row>
    <row r="55" spans="1:16" ht="16" thickBot="1" x14ac:dyDescent="0.25">
      <c r="A55" s="192"/>
      <c r="B55" s="262">
        <v>23</v>
      </c>
      <c r="C55" s="383" t="s">
        <v>174</v>
      </c>
      <c r="D55" s="383"/>
      <c r="E55" s="383"/>
      <c r="F55" s="383"/>
      <c r="G55" s="383"/>
      <c r="H55" s="383"/>
      <c r="I55" s="383"/>
      <c r="J55" s="383"/>
      <c r="K55" s="383"/>
      <c r="L55" s="383"/>
      <c r="M55" s="383"/>
      <c r="N55" s="263">
        <v>765</v>
      </c>
      <c r="O55" s="264"/>
      <c r="P55" s="265" t="s">
        <v>164</v>
      </c>
    </row>
    <row r="56" spans="1:16" x14ac:dyDescent="0.2">
      <c r="A56" s="192"/>
      <c r="B56" s="417" t="s">
        <v>175</v>
      </c>
      <c r="C56" s="418"/>
      <c r="D56" s="418"/>
      <c r="E56" s="418"/>
      <c r="F56" s="418"/>
      <c r="G56" s="418"/>
      <c r="H56" s="418"/>
      <c r="I56" s="418"/>
      <c r="J56" s="418"/>
      <c r="K56" s="418"/>
      <c r="L56" s="418"/>
      <c r="M56" s="418"/>
      <c r="N56" s="418"/>
      <c r="O56" s="418"/>
      <c r="P56" s="419"/>
    </row>
    <row r="57" spans="1:16" ht="16" thickBot="1" x14ac:dyDescent="0.25">
      <c r="A57" s="192"/>
      <c r="B57" s="262">
        <v>24</v>
      </c>
      <c r="C57" s="383" t="s">
        <v>176</v>
      </c>
      <c r="D57" s="383"/>
      <c r="E57" s="383"/>
      <c r="F57" s="383"/>
      <c r="G57" s="383"/>
      <c r="H57" s="383"/>
      <c r="I57" s="383"/>
      <c r="J57" s="383"/>
      <c r="K57" s="383"/>
      <c r="L57" s="383"/>
      <c r="M57" s="383"/>
      <c r="N57" s="263">
        <v>170</v>
      </c>
      <c r="O57" s="266">
        <f>SUM(O51:O55)</f>
        <v>18290800</v>
      </c>
      <c r="P57" s="265" t="s">
        <v>169</v>
      </c>
    </row>
    <row r="58" spans="1:16" x14ac:dyDescent="0.2">
      <c r="A58" s="267"/>
      <c r="B58" s="268"/>
      <c r="C58" s="267"/>
      <c r="D58" s="267"/>
      <c r="E58" s="267"/>
      <c r="F58" s="267"/>
      <c r="G58" s="267"/>
      <c r="H58" s="267"/>
      <c r="I58" s="267"/>
      <c r="J58" s="267"/>
      <c r="K58" s="267"/>
      <c r="L58" s="267"/>
      <c r="M58" s="269"/>
      <c r="N58" s="267"/>
      <c r="O58" s="270"/>
      <c r="P58" s="267"/>
    </row>
    <row r="59" spans="1:16" x14ac:dyDescent="0.2">
      <c r="A59" s="192"/>
      <c r="B59" s="413" t="s">
        <v>177</v>
      </c>
      <c r="C59" s="414"/>
      <c r="D59" s="414"/>
      <c r="E59" s="414"/>
      <c r="F59" s="414"/>
      <c r="G59" s="414"/>
      <c r="H59" s="414"/>
      <c r="I59" s="414"/>
      <c r="J59" s="414"/>
      <c r="K59" s="414"/>
      <c r="L59" s="414"/>
      <c r="M59" s="414"/>
      <c r="N59" s="415"/>
      <c r="O59" s="252"/>
      <c r="P59" s="192"/>
    </row>
    <row r="60" spans="1:16" x14ac:dyDescent="0.2">
      <c r="A60" s="192"/>
      <c r="B60" s="212">
        <v>25</v>
      </c>
      <c r="C60" s="382" t="s">
        <v>178</v>
      </c>
      <c r="D60" s="382"/>
      <c r="E60" s="382"/>
      <c r="F60" s="382"/>
      <c r="G60" s="382"/>
      <c r="H60" s="382"/>
      <c r="I60" s="382"/>
      <c r="J60" s="382"/>
      <c r="K60" s="382"/>
      <c r="L60" s="239">
        <v>157</v>
      </c>
      <c r="M60" s="271">
        <f>O57*0.04-436065.12</f>
        <v>295566.88</v>
      </c>
      <c r="N60" s="241" t="s">
        <v>127</v>
      </c>
      <c r="O60" s="252"/>
      <c r="P60" s="192"/>
    </row>
    <row r="61" spans="1:16" x14ac:dyDescent="0.2">
      <c r="A61" s="192"/>
      <c r="B61" s="272">
        <v>26</v>
      </c>
      <c r="C61" s="416" t="s">
        <v>179</v>
      </c>
      <c r="D61" s="416"/>
      <c r="E61" s="416"/>
      <c r="F61" s="416"/>
      <c r="G61" s="416"/>
      <c r="H61" s="416"/>
      <c r="I61" s="416"/>
      <c r="J61" s="416"/>
      <c r="K61" s="416"/>
      <c r="L61" s="273">
        <v>1017</v>
      </c>
      <c r="M61" s="274"/>
      <c r="N61" s="275" t="s">
        <v>127</v>
      </c>
      <c r="O61" s="252"/>
      <c r="P61" s="192"/>
    </row>
    <row r="62" spans="1:16" x14ac:dyDescent="0.2">
      <c r="A62" s="192"/>
      <c r="B62" s="212">
        <v>27</v>
      </c>
      <c r="C62" s="382" t="s">
        <v>180</v>
      </c>
      <c r="D62" s="382"/>
      <c r="E62" s="382"/>
      <c r="F62" s="382"/>
      <c r="G62" s="382"/>
      <c r="H62" s="382"/>
      <c r="I62" s="382"/>
      <c r="J62" s="382"/>
      <c r="K62" s="382"/>
      <c r="L62" s="239">
        <v>1033</v>
      </c>
      <c r="M62" s="271"/>
      <c r="N62" s="241" t="s">
        <v>127</v>
      </c>
      <c r="O62" s="252"/>
      <c r="P62" s="192"/>
    </row>
    <row r="63" spans="1:16" x14ac:dyDescent="0.2">
      <c r="A63" s="192"/>
      <c r="B63" s="212">
        <v>28</v>
      </c>
      <c r="C63" s="382" t="s">
        <v>181</v>
      </c>
      <c r="D63" s="382"/>
      <c r="E63" s="382"/>
      <c r="F63" s="382"/>
      <c r="G63" s="382"/>
      <c r="H63" s="382"/>
      <c r="I63" s="382"/>
      <c r="J63" s="382"/>
      <c r="K63" s="382"/>
      <c r="L63" s="239">
        <v>201</v>
      </c>
      <c r="M63" s="271"/>
      <c r="N63" s="241" t="s">
        <v>127</v>
      </c>
      <c r="O63" s="252"/>
      <c r="P63" s="192"/>
    </row>
    <row r="64" spans="1:16" x14ac:dyDescent="0.2">
      <c r="A64" s="192"/>
      <c r="B64" s="212">
        <v>29</v>
      </c>
      <c r="C64" s="382" t="s">
        <v>182</v>
      </c>
      <c r="D64" s="382"/>
      <c r="E64" s="382"/>
      <c r="F64" s="382"/>
      <c r="G64" s="382"/>
      <c r="H64" s="382"/>
      <c r="I64" s="382"/>
      <c r="J64" s="382"/>
      <c r="K64" s="382"/>
      <c r="L64" s="239">
        <v>1035</v>
      </c>
      <c r="M64" s="271"/>
      <c r="N64" s="241" t="s">
        <v>127</v>
      </c>
      <c r="O64" s="252"/>
      <c r="P64" s="192"/>
    </row>
    <row r="65" spans="1:16" ht="16" thickBot="1" x14ac:dyDescent="0.25">
      <c r="A65" s="192"/>
      <c r="B65" s="243">
        <v>30</v>
      </c>
      <c r="C65" s="383" t="s">
        <v>183</v>
      </c>
      <c r="D65" s="383"/>
      <c r="E65" s="383"/>
      <c r="F65" s="383"/>
      <c r="G65" s="383"/>
      <c r="H65" s="383"/>
      <c r="I65" s="383"/>
      <c r="J65" s="383"/>
      <c r="K65" s="383"/>
      <c r="L65" s="263">
        <v>910</v>
      </c>
      <c r="M65" s="276"/>
      <c r="N65" s="265" t="s">
        <v>127</v>
      </c>
      <c r="O65" s="252"/>
      <c r="P65" s="192"/>
    </row>
    <row r="66" spans="1:16" ht="16" thickBot="1" x14ac:dyDescent="0.25">
      <c r="A66" s="192"/>
      <c r="B66" s="277"/>
      <c r="C66" s="278"/>
      <c r="D66" s="278"/>
      <c r="E66" s="278"/>
      <c r="F66" s="278"/>
      <c r="G66" s="278"/>
      <c r="H66" s="278"/>
      <c r="I66" s="278"/>
      <c r="J66" s="278"/>
      <c r="K66" s="278"/>
      <c r="L66" s="279"/>
      <c r="M66" s="280"/>
      <c r="N66" s="281"/>
      <c r="O66" s="252"/>
      <c r="P66" s="192"/>
    </row>
    <row r="67" spans="1:16" ht="16" thickBot="1" x14ac:dyDescent="0.25">
      <c r="A67" s="192"/>
      <c r="B67" s="410" t="s">
        <v>184</v>
      </c>
      <c r="C67" s="411"/>
      <c r="D67" s="411"/>
      <c r="E67" s="411"/>
      <c r="F67" s="411"/>
      <c r="G67" s="411"/>
      <c r="H67" s="411"/>
      <c r="I67" s="411"/>
      <c r="J67" s="411"/>
      <c r="K67" s="411"/>
      <c r="L67" s="411"/>
      <c r="M67" s="411"/>
      <c r="N67" s="412"/>
      <c r="O67" s="252"/>
      <c r="P67" s="192"/>
    </row>
    <row r="68" spans="1:16" x14ac:dyDescent="0.2">
      <c r="A68" s="192"/>
      <c r="B68" s="282">
        <v>31</v>
      </c>
      <c r="C68" s="390" t="s">
        <v>185</v>
      </c>
      <c r="D68" s="390"/>
      <c r="E68" s="390"/>
      <c r="F68" s="390"/>
      <c r="G68" s="390"/>
      <c r="H68" s="390"/>
      <c r="I68" s="390"/>
      <c r="J68" s="390"/>
      <c r="K68" s="390"/>
      <c r="L68" s="254">
        <v>1036</v>
      </c>
      <c r="M68" s="255"/>
      <c r="N68" s="256" t="s">
        <v>164</v>
      </c>
      <c r="O68" s="252"/>
      <c r="P68" s="192"/>
    </row>
    <row r="69" spans="1:16" x14ac:dyDescent="0.2">
      <c r="A69" s="192"/>
      <c r="B69" s="212">
        <v>32</v>
      </c>
      <c r="C69" s="382" t="s">
        <v>186</v>
      </c>
      <c r="D69" s="382"/>
      <c r="E69" s="382"/>
      <c r="F69" s="382"/>
      <c r="G69" s="382"/>
      <c r="H69" s="382"/>
      <c r="I69" s="382"/>
      <c r="J69" s="382"/>
      <c r="K69" s="382"/>
      <c r="L69" s="239">
        <v>1101</v>
      </c>
      <c r="M69" s="240"/>
      <c r="N69" s="241" t="s">
        <v>164</v>
      </c>
      <c r="O69" s="252"/>
      <c r="P69" s="192"/>
    </row>
    <row r="70" spans="1:16" x14ac:dyDescent="0.2">
      <c r="A70" s="192"/>
      <c r="B70" s="212">
        <v>33</v>
      </c>
      <c r="C70" s="382" t="s">
        <v>187</v>
      </c>
      <c r="D70" s="382"/>
      <c r="E70" s="382"/>
      <c r="F70" s="382"/>
      <c r="G70" s="382"/>
      <c r="H70" s="382"/>
      <c r="I70" s="382"/>
      <c r="J70" s="382"/>
      <c r="K70" s="382"/>
      <c r="L70" s="239">
        <v>135</v>
      </c>
      <c r="M70" s="240"/>
      <c r="N70" s="241" t="s">
        <v>164</v>
      </c>
      <c r="O70" s="252"/>
      <c r="P70" s="192"/>
    </row>
    <row r="71" spans="1:16" x14ac:dyDescent="0.2">
      <c r="A71" s="192"/>
      <c r="B71" s="212">
        <v>34</v>
      </c>
      <c r="C71" s="382" t="s">
        <v>188</v>
      </c>
      <c r="D71" s="382"/>
      <c r="E71" s="382"/>
      <c r="F71" s="382"/>
      <c r="G71" s="382"/>
      <c r="H71" s="382"/>
      <c r="I71" s="382"/>
      <c r="J71" s="382"/>
      <c r="K71" s="382"/>
      <c r="L71" s="239">
        <v>136</v>
      </c>
      <c r="M71" s="240"/>
      <c r="N71" s="241" t="s">
        <v>164</v>
      </c>
      <c r="O71" s="252"/>
      <c r="P71" s="192"/>
    </row>
    <row r="72" spans="1:16" x14ac:dyDescent="0.2">
      <c r="A72" s="192"/>
      <c r="B72" s="212">
        <v>35</v>
      </c>
      <c r="C72" s="382" t="s">
        <v>189</v>
      </c>
      <c r="D72" s="382"/>
      <c r="E72" s="382"/>
      <c r="F72" s="382"/>
      <c r="G72" s="382"/>
      <c r="H72" s="382"/>
      <c r="I72" s="382"/>
      <c r="J72" s="382"/>
      <c r="K72" s="382"/>
      <c r="L72" s="239">
        <v>176</v>
      </c>
      <c r="M72" s="240"/>
      <c r="N72" s="241" t="s">
        <v>164</v>
      </c>
      <c r="O72" s="252"/>
      <c r="P72" s="192"/>
    </row>
    <row r="73" spans="1:16" x14ac:dyDescent="0.2">
      <c r="A73" s="192"/>
      <c r="B73" s="212">
        <v>36</v>
      </c>
      <c r="C73" s="382" t="s">
        <v>190</v>
      </c>
      <c r="D73" s="382"/>
      <c r="E73" s="382"/>
      <c r="F73" s="382"/>
      <c r="G73" s="382"/>
      <c r="H73" s="382"/>
      <c r="I73" s="382"/>
      <c r="J73" s="382"/>
      <c r="K73" s="382"/>
      <c r="L73" s="239">
        <v>752</v>
      </c>
      <c r="M73" s="240"/>
      <c r="N73" s="241" t="s">
        <v>164</v>
      </c>
      <c r="O73" s="252"/>
      <c r="P73" s="192"/>
    </row>
    <row r="74" spans="1:16" x14ac:dyDescent="0.2">
      <c r="A74" s="192"/>
      <c r="B74" s="212">
        <v>37</v>
      </c>
      <c r="C74" s="382" t="s">
        <v>191</v>
      </c>
      <c r="D74" s="382"/>
      <c r="E74" s="382"/>
      <c r="F74" s="382"/>
      <c r="G74" s="382"/>
      <c r="H74" s="382"/>
      <c r="I74" s="382"/>
      <c r="J74" s="382"/>
      <c r="K74" s="382"/>
      <c r="L74" s="239">
        <v>608</v>
      </c>
      <c r="M74" s="240"/>
      <c r="N74" s="241" t="s">
        <v>164</v>
      </c>
      <c r="O74" s="252"/>
      <c r="P74" s="192"/>
    </row>
    <row r="75" spans="1:16" x14ac:dyDescent="0.2">
      <c r="A75" s="192"/>
      <c r="B75" s="212">
        <v>38</v>
      </c>
      <c r="C75" s="382" t="s">
        <v>192</v>
      </c>
      <c r="D75" s="382"/>
      <c r="E75" s="382"/>
      <c r="F75" s="382"/>
      <c r="G75" s="382"/>
      <c r="H75" s="382"/>
      <c r="I75" s="382"/>
      <c r="J75" s="382"/>
      <c r="K75" s="382"/>
      <c r="L75" s="239">
        <v>1636</v>
      </c>
      <c r="M75" s="240"/>
      <c r="N75" s="241" t="s">
        <v>164</v>
      </c>
      <c r="O75" s="252"/>
      <c r="P75" s="192"/>
    </row>
    <row r="76" spans="1:16" x14ac:dyDescent="0.2">
      <c r="A76" s="192"/>
      <c r="B76" s="212">
        <v>39</v>
      </c>
      <c r="C76" s="382" t="s">
        <v>193</v>
      </c>
      <c r="D76" s="382"/>
      <c r="E76" s="382"/>
      <c r="F76" s="382"/>
      <c r="G76" s="382"/>
      <c r="H76" s="382"/>
      <c r="I76" s="382"/>
      <c r="J76" s="382"/>
      <c r="K76" s="382"/>
      <c r="L76" s="239">
        <v>1637</v>
      </c>
      <c r="M76" s="307">
        <f>-'EJERCICIOS BS RAÍCES'!$E$58</f>
        <v>-4920</v>
      </c>
      <c r="N76" s="241" t="s">
        <v>164</v>
      </c>
      <c r="O76" s="252"/>
      <c r="P76" s="192"/>
    </row>
    <row r="77" spans="1:16" x14ac:dyDescent="0.2">
      <c r="A77" s="192"/>
      <c r="B77" s="212">
        <v>40</v>
      </c>
      <c r="C77" s="382" t="s">
        <v>194</v>
      </c>
      <c r="D77" s="382"/>
      <c r="E77" s="382"/>
      <c r="F77" s="382"/>
      <c r="G77" s="382"/>
      <c r="H77" s="382"/>
      <c r="I77" s="382"/>
      <c r="J77" s="382"/>
      <c r="K77" s="382"/>
      <c r="L77" s="239">
        <v>1638</v>
      </c>
      <c r="M77" s="240"/>
      <c r="N77" s="241" t="s">
        <v>164</v>
      </c>
      <c r="O77" s="252"/>
      <c r="P77" s="192"/>
    </row>
    <row r="78" spans="1:16" x14ac:dyDescent="0.2">
      <c r="A78" s="192"/>
      <c r="B78" s="212">
        <v>41</v>
      </c>
      <c r="C78" s="382" t="s">
        <v>195</v>
      </c>
      <c r="D78" s="382"/>
      <c r="E78" s="382"/>
      <c r="F78" s="382"/>
      <c r="G78" s="382"/>
      <c r="H78" s="382"/>
      <c r="I78" s="382"/>
      <c r="J78" s="382"/>
      <c r="K78" s="382"/>
      <c r="L78" s="239">
        <v>895</v>
      </c>
      <c r="M78" s="240"/>
      <c r="N78" s="241" t="s">
        <v>164</v>
      </c>
      <c r="O78" s="252"/>
      <c r="P78" s="192"/>
    </row>
    <row r="79" spans="1:16" x14ac:dyDescent="0.2">
      <c r="A79" s="192"/>
      <c r="B79" s="212">
        <v>42</v>
      </c>
      <c r="C79" s="382" t="s">
        <v>196</v>
      </c>
      <c r="D79" s="382"/>
      <c r="E79" s="382"/>
      <c r="F79" s="382"/>
      <c r="G79" s="382"/>
      <c r="H79" s="382"/>
      <c r="I79" s="382"/>
      <c r="J79" s="382"/>
      <c r="K79" s="382"/>
      <c r="L79" s="239">
        <v>867</v>
      </c>
      <c r="M79" s="240"/>
      <c r="N79" s="241" t="s">
        <v>164</v>
      </c>
      <c r="O79" s="252"/>
      <c r="P79" s="192"/>
    </row>
    <row r="80" spans="1:16" x14ac:dyDescent="0.2">
      <c r="A80" s="192"/>
      <c r="B80" s="212">
        <v>43</v>
      </c>
      <c r="C80" s="382" t="s">
        <v>197</v>
      </c>
      <c r="D80" s="382"/>
      <c r="E80" s="382"/>
      <c r="F80" s="382"/>
      <c r="G80" s="382"/>
      <c r="H80" s="382"/>
      <c r="I80" s="382"/>
      <c r="J80" s="382"/>
      <c r="K80" s="382"/>
      <c r="L80" s="239">
        <v>609</v>
      </c>
      <c r="M80" s="240"/>
      <c r="N80" s="241" t="s">
        <v>164</v>
      </c>
      <c r="O80" s="252"/>
      <c r="P80" s="192"/>
    </row>
    <row r="81" spans="1:16" x14ac:dyDescent="0.2">
      <c r="A81" s="192"/>
      <c r="B81" s="212">
        <v>44</v>
      </c>
      <c r="C81" s="382" t="s">
        <v>198</v>
      </c>
      <c r="D81" s="382"/>
      <c r="E81" s="382"/>
      <c r="F81" s="382"/>
      <c r="G81" s="382"/>
      <c r="H81" s="382"/>
      <c r="I81" s="382"/>
      <c r="J81" s="382"/>
      <c r="K81" s="382"/>
      <c r="L81" s="239">
        <v>1639</v>
      </c>
      <c r="M81" s="240"/>
      <c r="N81" s="241" t="s">
        <v>164</v>
      </c>
      <c r="O81" s="252"/>
      <c r="P81" s="192"/>
    </row>
    <row r="82" spans="1:16" x14ac:dyDescent="0.2">
      <c r="A82" s="192"/>
      <c r="B82" s="212">
        <v>45</v>
      </c>
      <c r="C82" s="382" t="s">
        <v>199</v>
      </c>
      <c r="D82" s="382"/>
      <c r="E82" s="382"/>
      <c r="F82" s="382"/>
      <c r="G82" s="382"/>
      <c r="H82" s="382"/>
      <c r="I82" s="382"/>
      <c r="J82" s="382"/>
      <c r="K82" s="382"/>
      <c r="L82" s="239">
        <v>1018</v>
      </c>
      <c r="M82" s="240"/>
      <c r="N82" s="241" t="s">
        <v>164</v>
      </c>
      <c r="O82" s="252"/>
      <c r="P82" s="192"/>
    </row>
    <row r="83" spans="1:16" x14ac:dyDescent="0.2">
      <c r="A83" s="192"/>
      <c r="B83" s="212">
        <v>46</v>
      </c>
      <c r="C83" s="382" t="s">
        <v>200</v>
      </c>
      <c r="D83" s="382"/>
      <c r="E83" s="382"/>
      <c r="F83" s="382"/>
      <c r="G83" s="382"/>
      <c r="H83" s="382"/>
      <c r="I83" s="382"/>
      <c r="J83" s="382"/>
      <c r="K83" s="382"/>
      <c r="L83" s="239">
        <v>162</v>
      </c>
      <c r="M83" s="240"/>
      <c r="N83" s="241" t="s">
        <v>164</v>
      </c>
      <c r="O83" s="252"/>
      <c r="P83" s="192"/>
    </row>
    <row r="84" spans="1:16" x14ac:dyDescent="0.2">
      <c r="A84" s="192"/>
      <c r="B84" s="212">
        <v>47</v>
      </c>
      <c r="C84" s="382" t="s">
        <v>201</v>
      </c>
      <c r="D84" s="382"/>
      <c r="E84" s="382"/>
      <c r="F84" s="382"/>
      <c r="G84" s="382"/>
      <c r="H84" s="382"/>
      <c r="I84" s="382"/>
      <c r="J84" s="382"/>
      <c r="K84" s="382"/>
      <c r="L84" s="239">
        <v>174</v>
      </c>
      <c r="M84" s="240"/>
      <c r="N84" s="241" t="s">
        <v>164</v>
      </c>
      <c r="O84" s="252"/>
      <c r="P84" s="192"/>
    </row>
    <row r="85" spans="1:16" x14ac:dyDescent="0.2">
      <c r="A85" s="192"/>
      <c r="B85" s="212">
        <v>48</v>
      </c>
      <c r="C85" s="382" t="s">
        <v>202</v>
      </c>
      <c r="D85" s="382"/>
      <c r="E85" s="382"/>
      <c r="F85" s="382"/>
      <c r="G85" s="382"/>
      <c r="H85" s="382"/>
      <c r="I85" s="382"/>
      <c r="J85" s="382"/>
      <c r="K85" s="382"/>
      <c r="L85" s="239">
        <v>610</v>
      </c>
      <c r="M85" s="240"/>
      <c r="N85" s="241" t="s">
        <v>164</v>
      </c>
      <c r="O85" s="252"/>
      <c r="P85" s="192"/>
    </row>
    <row r="86" spans="1:16" x14ac:dyDescent="0.2">
      <c r="A86" s="192"/>
      <c r="B86" s="212">
        <v>49</v>
      </c>
      <c r="C86" s="382" t="s">
        <v>203</v>
      </c>
      <c r="D86" s="382"/>
      <c r="E86" s="382"/>
      <c r="F86" s="382"/>
      <c r="G86" s="382"/>
      <c r="H86" s="382"/>
      <c r="I86" s="382"/>
      <c r="J86" s="382"/>
      <c r="K86" s="382"/>
      <c r="L86" s="239">
        <v>746</v>
      </c>
      <c r="M86" s="240"/>
      <c r="N86" s="241" t="s">
        <v>164</v>
      </c>
      <c r="O86" s="252"/>
      <c r="P86" s="192"/>
    </row>
    <row r="87" spans="1:16" x14ac:dyDescent="0.2">
      <c r="A87" s="192"/>
      <c r="B87" s="212">
        <v>50</v>
      </c>
      <c r="C87" s="382" t="s">
        <v>204</v>
      </c>
      <c r="D87" s="382"/>
      <c r="E87" s="382"/>
      <c r="F87" s="382"/>
      <c r="G87" s="382"/>
      <c r="H87" s="382"/>
      <c r="I87" s="382"/>
      <c r="J87" s="382"/>
      <c r="K87" s="382"/>
      <c r="L87" s="239">
        <v>866</v>
      </c>
      <c r="M87" s="240"/>
      <c r="N87" s="241" t="s">
        <v>164</v>
      </c>
      <c r="O87" s="252"/>
      <c r="P87" s="192"/>
    </row>
    <row r="88" spans="1:16" x14ac:dyDescent="0.2">
      <c r="A88" s="192"/>
      <c r="B88" s="212">
        <v>51</v>
      </c>
      <c r="C88" s="382" t="s">
        <v>205</v>
      </c>
      <c r="D88" s="382"/>
      <c r="E88" s="382"/>
      <c r="F88" s="382"/>
      <c r="G88" s="382"/>
      <c r="H88" s="382"/>
      <c r="I88" s="382"/>
      <c r="J88" s="382"/>
      <c r="K88" s="382"/>
      <c r="L88" s="239">
        <v>607</v>
      </c>
      <c r="M88" s="240"/>
      <c r="N88" s="241" t="s">
        <v>164</v>
      </c>
      <c r="O88" s="252"/>
      <c r="P88" s="192"/>
    </row>
    <row r="89" spans="1:16" ht="16" thickBot="1" x14ac:dyDescent="0.25">
      <c r="A89" s="192"/>
      <c r="B89" s="243">
        <v>52</v>
      </c>
      <c r="C89" s="383" t="s">
        <v>206</v>
      </c>
      <c r="D89" s="383"/>
      <c r="E89" s="383"/>
      <c r="F89" s="383"/>
      <c r="G89" s="383"/>
      <c r="H89" s="383"/>
      <c r="I89" s="383"/>
      <c r="J89" s="383"/>
      <c r="K89" s="383"/>
      <c r="L89" s="263">
        <v>304</v>
      </c>
      <c r="M89" s="283">
        <f>SUM(M60:M65,M68:M88)</f>
        <v>290646.88</v>
      </c>
      <c r="N89" s="284" t="s">
        <v>169</v>
      </c>
      <c r="O89" s="252"/>
      <c r="P89" s="192"/>
    </row>
    <row r="90" spans="1:16" x14ac:dyDescent="0.2">
      <c r="A90" s="192"/>
      <c r="B90" s="277"/>
      <c r="C90" s="278"/>
      <c r="D90" s="278"/>
      <c r="E90" s="278"/>
      <c r="F90" s="278"/>
      <c r="G90" s="278"/>
      <c r="H90" s="278"/>
      <c r="I90" s="278"/>
      <c r="J90" s="278"/>
      <c r="K90" s="278"/>
      <c r="L90" s="279"/>
      <c r="M90" s="285"/>
      <c r="N90" s="286"/>
      <c r="O90" s="252"/>
      <c r="P90" s="192"/>
    </row>
    <row r="91" spans="1:16" x14ac:dyDescent="0.2">
      <c r="A91" s="192"/>
      <c r="B91" s="387" t="s">
        <v>207</v>
      </c>
      <c r="C91" s="388"/>
      <c r="D91" s="388"/>
      <c r="E91" s="388"/>
      <c r="F91" s="388"/>
      <c r="G91" s="388"/>
      <c r="H91" s="388"/>
      <c r="I91" s="388"/>
      <c r="J91" s="388"/>
      <c r="K91" s="388"/>
      <c r="L91" s="388"/>
      <c r="M91" s="388"/>
      <c r="N91" s="389"/>
      <c r="O91" s="252"/>
      <c r="P91" s="192"/>
    </row>
    <row r="92" spans="1:16" x14ac:dyDescent="0.2">
      <c r="A92" s="192"/>
      <c r="B92" s="403" t="s">
        <v>208</v>
      </c>
      <c r="C92" s="404"/>
      <c r="D92" s="404"/>
      <c r="E92" s="404"/>
      <c r="F92" s="404"/>
      <c r="G92" s="404"/>
      <c r="H92" s="404"/>
      <c r="I92" s="404"/>
      <c r="J92" s="404"/>
      <c r="K92" s="404"/>
      <c r="L92" s="404"/>
      <c r="M92" s="404"/>
      <c r="N92" s="405"/>
      <c r="O92" s="252"/>
      <c r="P92" s="192"/>
    </row>
    <row r="93" spans="1:16" x14ac:dyDescent="0.2">
      <c r="A93" s="192"/>
      <c r="B93" s="212">
        <v>53</v>
      </c>
      <c r="C93" s="406" t="s">
        <v>209</v>
      </c>
      <c r="D93" s="406"/>
      <c r="E93" s="406"/>
      <c r="F93" s="406"/>
      <c r="G93" s="406"/>
      <c r="H93" s="407" t="s">
        <v>210</v>
      </c>
      <c r="I93" s="408"/>
      <c r="J93" s="409" t="s">
        <v>211</v>
      </c>
      <c r="K93" s="408"/>
      <c r="L93" s="287">
        <v>31</v>
      </c>
      <c r="M93" s="271"/>
      <c r="N93" s="241" t="s">
        <v>127</v>
      </c>
      <c r="O93" s="252"/>
      <c r="P93" s="192"/>
    </row>
    <row r="94" spans="1:16" x14ac:dyDescent="0.2">
      <c r="A94" s="192"/>
      <c r="B94" s="212">
        <v>54</v>
      </c>
      <c r="C94" s="382" t="s">
        <v>212</v>
      </c>
      <c r="D94" s="382"/>
      <c r="E94" s="382"/>
      <c r="F94" s="382"/>
      <c r="G94" s="382"/>
      <c r="H94" s="239">
        <v>18</v>
      </c>
      <c r="I94" s="271"/>
      <c r="J94" s="239">
        <v>19</v>
      </c>
      <c r="K94" s="271"/>
      <c r="L94" s="239">
        <v>20</v>
      </c>
      <c r="M94" s="271"/>
      <c r="N94" s="241" t="s">
        <v>127</v>
      </c>
      <c r="O94" s="252"/>
      <c r="P94" s="192"/>
    </row>
    <row r="95" spans="1:16" x14ac:dyDescent="0.2">
      <c r="A95" s="192"/>
      <c r="B95" s="212">
        <v>55</v>
      </c>
      <c r="C95" s="382" t="s">
        <v>213</v>
      </c>
      <c r="D95" s="382"/>
      <c r="E95" s="382"/>
      <c r="F95" s="382"/>
      <c r="G95" s="382"/>
      <c r="H95" s="239">
        <v>1109</v>
      </c>
      <c r="I95" s="271"/>
      <c r="J95" s="239">
        <v>1111</v>
      </c>
      <c r="K95" s="271"/>
      <c r="L95" s="239">
        <v>1113</v>
      </c>
      <c r="M95" s="271"/>
      <c r="N95" s="241" t="s">
        <v>127</v>
      </c>
      <c r="O95" s="252"/>
      <c r="P95" s="192"/>
    </row>
    <row r="96" spans="1:16" x14ac:dyDescent="0.2">
      <c r="A96" s="192"/>
      <c r="B96" s="212">
        <v>56</v>
      </c>
      <c r="C96" s="382" t="s">
        <v>214</v>
      </c>
      <c r="D96" s="382"/>
      <c r="E96" s="382"/>
      <c r="F96" s="382"/>
      <c r="G96" s="382"/>
      <c r="H96" s="239">
        <v>1640</v>
      </c>
      <c r="I96" s="271"/>
      <c r="J96" s="239">
        <v>1641</v>
      </c>
      <c r="K96" s="271"/>
      <c r="L96" s="239">
        <v>1642</v>
      </c>
      <c r="M96" s="271"/>
      <c r="N96" s="241" t="s">
        <v>127</v>
      </c>
      <c r="O96" s="252"/>
      <c r="P96" s="192"/>
    </row>
    <row r="97" spans="1:16" x14ac:dyDescent="0.2">
      <c r="A97" s="192"/>
      <c r="B97" s="391">
        <v>57</v>
      </c>
      <c r="C97" s="382" t="s">
        <v>215</v>
      </c>
      <c r="D97" s="382"/>
      <c r="E97" s="382"/>
      <c r="F97" s="382"/>
      <c r="G97" s="382"/>
      <c r="H97" s="239">
        <v>187</v>
      </c>
      <c r="I97" s="271"/>
      <c r="J97" s="239">
        <v>188</v>
      </c>
      <c r="K97" s="271"/>
      <c r="L97" s="239">
        <v>189</v>
      </c>
      <c r="M97" s="271"/>
      <c r="N97" s="399" t="s">
        <v>127</v>
      </c>
      <c r="O97" s="252"/>
      <c r="P97" s="192"/>
    </row>
    <row r="98" spans="1:16" x14ac:dyDescent="0.2">
      <c r="A98" s="192"/>
      <c r="B98" s="391"/>
      <c r="C98" s="382" t="s">
        <v>216</v>
      </c>
      <c r="D98" s="382"/>
      <c r="E98" s="382"/>
      <c r="F98" s="382"/>
      <c r="G98" s="382"/>
      <c r="H98" s="239">
        <v>1924</v>
      </c>
      <c r="I98" s="271"/>
      <c r="J98" s="239">
        <v>1925</v>
      </c>
      <c r="K98" s="271"/>
      <c r="L98" s="239">
        <v>1926</v>
      </c>
      <c r="M98" s="288"/>
      <c r="N98" s="399"/>
      <c r="O98" s="252"/>
      <c r="P98" s="192"/>
    </row>
    <row r="99" spans="1:16" x14ac:dyDescent="0.2">
      <c r="A99" s="192"/>
      <c r="B99" s="391"/>
      <c r="C99" s="382" t="s">
        <v>217</v>
      </c>
      <c r="D99" s="382"/>
      <c r="E99" s="382"/>
      <c r="F99" s="382"/>
      <c r="G99" s="382"/>
      <c r="H99" s="239">
        <v>1927</v>
      </c>
      <c r="I99" s="271"/>
      <c r="J99" s="397"/>
      <c r="K99" s="397"/>
      <c r="L99" s="239">
        <v>1928</v>
      </c>
      <c r="M99" s="288"/>
      <c r="N99" s="399"/>
      <c r="O99" s="252"/>
      <c r="P99" s="192"/>
    </row>
    <row r="100" spans="1:16" x14ac:dyDescent="0.2">
      <c r="A100" s="192"/>
      <c r="B100" s="391"/>
      <c r="C100" s="382" t="s">
        <v>218</v>
      </c>
      <c r="D100" s="382"/>
      <c r="E100" s="382"/>
      <c r="F100" s="382"/>
      <c r="G100" s="382"/>
      <c r="H100" s="239">
        <v>1929</v>
      </c>
      <c r="I100" s="271"/>
      <c r="J100" s="397"/>
      <c r="K100" s="397"/>
      <c r="L100" s="239">
        <v>1930</v>
      </c>
      <c r="M100" s="288"/>
      <c r="N100" s="399"/>
      <c r="O100" s="252"/>
      <c r="P100" s="192"/>
    </row>
    <row r="101" spans="1:16" x14ac:dyDescent="0.2">
      <c r="A101" s="192"/>
      <c r="B101" s="391"/>
      <c r="C101" s="382" t="s">
        <v>219</v>
      </c>
      <c r="D101" s="382"/>
      <c r="E101" s="382"/>
      <c r="F101" s="382"/>
      <c r="G101" s="382"/>
      <c r="H101" s="239">
        <v>1931</v>
      </c>
      <c r="I101" s="271"/>
      <c r="J101" s="397"/>
      <c r="K101" s="397"/>
      <c r="L101" s="239">
        <v>1932</v>
      </c>
      <c r="M101" s="288"/>
      <c r="N101" s="399"/>
      <c r="O101" s="252"/>
      <c r="P101" s="192"/>
    </row>
    <row r="102" spans="1:16" x14ac:dyDescent="0.2">
      <c r="A102" s="192"/>
      <c r="B102" s="391">
        <v>58</v>
      </c>
      <c r="C102" s="382" t="s">
        <v>220</v>
      </c>
      <c r="D102" s="382"/>
      <c r="E102" s="382"/>
      <c r="F102" s="382"/>
      <c r="G102" s="382"/>
      <c r="H102" s="239">
        <v>1037</v>
      </c>
      <c r="I102" s="271"/>
      <c r="J102" s="239">
        <v>1038</v>
      </c>
      <c r="K102" s="271"/>
      <c r="L102" s="239">
        <v>1039</v>
      </c>
      <c r="M102" s="271"/>
      <c r="N102" s="241" t="s">
        <v>127</v>
      </c>
      <c r="O102" s="252"/>
      <c r="P102" s="192"/>
    </row>
    <row r="103" spans="1:16" x14ac:dyDescent="0.2">
      <c r="A103" s="192"/>
      <c r="B103" s="391"/>
      <c r="C103" s="382" t="s">
        <v>221</v>
      </c>
      <c r="D103" s="382"/>
      <c r="E103" s="382"/>
      <c r="F103" s="382"/>
      <c r="G103" s="382"/>
      <c r="H103" s="239">
        <v>1892</v>
      </c>
      <c r="I103" s="271"/>
      <c r="J103" s="239">
        <v>1893</v>
      </c>
      <c r="K103" s="271"/>
      <c r="L103" s="239">
        <v>1894</v>
      </c>
      <c r="M103" s="271"/>
      <c r="N103" s="241" t="s">
        <v>127</v>
      </c>
      <c r="O103" s="252"/>
      <c r="P103" s="192"/>
    </row>
    <row r="104" spans="1:16" x14ac:dyDescent="0.2">
      <c r="A104" s="192"/>
      <c r="B104" s="391"/>
      <c r="C104" s="382" t="s">
        <v>222</v>
      </c>
      <c r="D104" s="382"/>
      <c r="E104" s="382"/>
      <c r="F104" s="382"/>
      <c r="G104" s="382"/>
      <c r="H104" s="239">
        <v>1895</v>
      </c>
      <c r="I104" s="271"/>
      <c r="J104" s="398"/>
      <c r="K104" s="398"/>
      <c r="L104" s="239">
        <v>1897</v>
      </c>
      <c r="M104" s="271"/>
      <c r="N104" s="241" t="s">
        <v>127</v>
      </c>
      <c r="O104" s="252"/>
      <c r="P104" s="192"/>
    </row>
    <row r="105" spans="1:16" x14ac:dyDescent="0.2">
      <c r="A105" s="192"/>
      <c r="B105" s="391"/>
      <c r="C105" s="382" t="s">
        <v>223</v>
      </c>
      <c r="D105" s="382"/>
      <c r="E105" s="382"/>
      <c r="F105" s="382"/>
      <c r="G105" s="382"/>
      <c r="H105" s="239">
        <v>1898</v>
      </c>
      <c r="I105" s="271"/>
      <c r="J105" s="239">
        <v>1899</v>
      </c>
      <c r="K105" s="271"/>
      <c r="L105" s="239">
        <v>1900</v>
      </c>
      <c r="M105" s="271"/>
      <c r="N105" s="241" t="s">
        <v>127</v>
      </c>
      <c r="O105" s="252"/>
      <c r="P105" s="192"/>
    </row>
    <row r="106" spans="1:16" x14ac:dyDescent="0.2">
      <c r="A106" s="192"/>
      <c r="B106" s="391"/>
      <c r="C106" s="382" t="s">
        <v>224</v>
      </c>
      <c r="D106" s="382"/>
      <c r="E106" s="382"/>
      <c r="F106" s="382"/>
      <c r="G106" s="382"/>
      <c r="H106" s="239">
        <v>1901</v>
      </c>
      <c r="I106" s="271"/>
      <c r="J106" s="239">
        <v>1902</v>
      </c>
      <c r="K106" s="271"/>
      <c r="L106" s="239">
        <v>1903</v>
      </c>
      <c r="M106" s="271"/>
      <c r="N106" s="241" t="s">
        <v>127</v>
      </c>
      <c r="O106" s="252"/>
      <c r="P106" s="192"/>
    </row>
    <row r="107" spans="1:16" x14ac:dyDescent="0.2">
      <c r="A107" s="192"/>
      <c r="B107" s="391"/>
      <c r="C107" s="382" t="s">
        <v>225</v>
      </c>
      <c r="D107" s="382"/>
      <c r="E107" s="382"/>
      <c r="F107" s="382"/>
      <c r="G107" s="382"/>
      <c r="H107" s="289">
        <v>1912</v>
      </c>
      <c r="I107" s="271"/>
      <c r="J107" s="289">
        <v>1918</v>
      </c>
      <c r="K107" s="271"/>
      <c r="L107" s="289">
        <v>1913</v>
      </c>
      <c r="M107" s="271"/>
      <c r="N107" s="241" t="s">
        <v>127</v>
      </c>
      <c r="O107" s="252"/>
      <c r="P107" s="192"/>
    </row>
    <row r="108" spans="1:16" x14ac:dyDescent="0.2">
      <c r="A108" s="192"/>
      <c r="B108" s="212">
        <v>59</v>
      </c>
      <c r="C108" s="382" t="s">
        <v>226</v>
      </c>
      <c r="D108" s="382"/>
      <c r="E108" s="382"/>
      <c r="F108" s="382"/>
      <c r="G108" s="382"/>
      <c r="H108" s="239">
        <v>77</v>
      </c>
      <c r="I108" s="271"/>
      <c r="J108" s="239">
        <v>74</v>
      </c>
      <c r="K108" s="271"/>
      <c r="L108" s="239">
        <v>79</v>
      </c>
      <c r="M108" s="271"/>
      <c r="N108" s="241" t="s">
        <v>127</v>
      </c>
      <c r="O108" s="252"/>
      <c r="P108" s="192"/>
    </row>
    <row r="109" spans="1:16" x14ac:dyDescent="0.2">
      <c r="A109" s="192"/>
      <c r="B109" s="212">
        <v>60</v>
      </c>
      <c r="C109" s="382" t="s">
        <v>227</v>
      </c>
      <c r="D109" s="382"/>
      <c r="E109" s="382"/>
      <c r="F109" s="382"/>
      <c r="G109" s="382"/>
      <c r="H109" s="239">
        <v>1040</v>
      </c>
      <c r="I109" s="271"/>
      <c r="J109" s="396"/>
      <c r="K109" s="396"/>
      <c r="L109" s="239">
        <v>1041</v>
      </c>
      <c r="M109" s="271"/>
      <c r="N109" s="241" t="s">
        <v>127</v>
      </c>
      <c r="O109" s="252"/>
      <c r="P109" s="192"/>
    </row>
    <row r="110" spans="1:16" x14ac:dyDescent="0.2">
      <c r="A110" s="192"/>
      <c r="B110" s="212">
        <v>61</v>
      </c>
      <c r="C110" s="382" t="s">
        <v>228</v>
      </c>
      <c r="D110" s="382"/>
      <c r="E110" s="382"/>
      <c r="F110" s="382"/>
      <c r="G110" s="382"/>
      <c r="H110" s="396"/>
      <c r="I110" s="396"/>
      <c r="J110" s="396"/>
      <c r="K110" s="396"/>
      <c r="L110" s="239">
        <v>1042</v>
      </c>
      <c r="M110" s="271"/>
      <c r="N110" s="241" t="s">
        <v>127</v>
      </c>
      <c r="O110" s="252"/>
      <c r="P110" s="192"/>
    </row>
    <row r="111" spans="1:16" x14ac:dyDescent="0.2">
      <c r="A111" s="192"/>
      <c r="B111" s="212">
        <v>62</v>
      </c>
      <c r="C111" s="382" t="s">
        <v>229</v>
      </c>
      <c r="D111" s="382"/>
      <c r="E111" s="382"/>
      <c r="F111" s="382"/>
      <c r="G111" s="382"/>
      <c r="H111" s="239">
        <v>824</v>
      </c>
      <c r="I111" s="271"/>
      <c r="J111" s="396"/>
      <c r="K111" s="396"/>
      <c r="L111" s="239">
        <v>825</v>
      </c>
      <c r="M111" s="271"/>
      <c r="N111" s="399" t="s">
        <v>127</v>
      </c>
      <c r="O111" s="252"/>
      <c r="P111" s="192"/>
    </row>
    <row r="112" spans="1:16" x14ac:dyDescent="0.2">
      <c r="A112" s="192"/>
      <c r="B112" s="400">
        <v>63</v>
      </c>
      <c r="C112" s="382" t="s">
        <v>230</v>
      </c>
      <c r="D112" s="382"/>
      <c r="E112" s="382"/>
      <c r="F112" s="382"/>
      <c r="G112" s="382"/>
      <c r="H112" s="396"/>
      <c r="I112" s="396"/>
      <c r="J112" s="396"/>
      <c r="K112" s="396"/>
      <c r="L112" s="239">
        <v>1976</v>
      </c>
      <c r="M112" s="290"/>
      <c r="N112" s="399"/>
      <c r="O112" s="252"/>
      <c r="P112" s="192"/>
    </row>
    <row r="113" spans="1:16" x14ac:dyDescent="0.2">
      <c r="A113" s="192"/>
      <c r="B113" s="400"/>
      <c r="C113" s="382" t="s">
        <v>231</v>
      </c>
      <c r="D113" s="382"/>
      <c r="E113" s="382"/>
      <c r="F113" s="382"/>
      <c r="G113" s="382"/>
      <c r="H113" s="239">
        <v>1977</v>
      </c>
      <c r="I113" s="271"/>
      <c r="J113" s="397"/>
      <c r="K113" s="397"/>
      <c r="L113" s="239">
        <v>1978</v>
      </c>
      <c r="M113" s="288"/>
      <c r="N113" s="399"/>
      <c r="O113" s="252"/>
      <c r="P113" s="192"/>
    </row>
    <row r="114" spans="1:16" x14ac:dyDescent="0.2">
      <c r="A114" s="192"/>
      <c r="B114" s="400"/>
      <c r="C114" s="382" t="s">
        <v>232</v>
      </c>
      <c r="D114" s="382"/>
      <c r="E114" s="382"/>
      <c r="F114" s="382"/>
      <c r="G114" s="382"/>
      <c r="H114" s="239">
        <v>1979</v>
      </c>
      <c r="I114" s="271"/>
      <c r="J114" s="397"/>
      <c r="K114" s="397"/>
      <c r="L114" s="239">
        <v>1980</v>
      </c>
      <c r="M114" s="288"/>
      <c r="N114" s="399"/>
      <c r="O114" s="252"/>
      <c r="P114" s="192"/>
    </row>
    <row r="115" spans="1:16" x14ac:dyDescent="0.2">
      <c r="A115" s="192"/>
      <c r="B115" s="212">
        <v>64</v>
      </c>
      <c r="C115" s="382" t="s">
        <v>233</v>
      </c>
      <c r="D115" s="382"/>
      <c r="E115" s="382"/>
      <c r="F115" s="382"/>
      <c r="G115" s="382"/>
      <c r="H115" s="239">
        <v>1043</v>
      </c>
      <c r="I115" s="271"/>
      <c r="J115" s="239">
        <v>1102</v>
      </c>
      <c r="K115" s="271"/>
      <c r="L115" s="239">
        <v>1044</v>
      </c>
      <c r="M115" s="271"/>
      <c r="N115" s="241" t="s">
        <v>127</v>
      </c>
      <c r="O115" s="252"/>
      <c r="P115" s="192"/>
    </row>
    <row r="116" spans="1:16" x14ac:dyDescent="0.2">
      <c r="A116" s="192"/>
      <c r="B116" s="212">
        <v>65</v>
      </c>
      <c r="C116" s="382" t="s">
        <v>234</v>
      </c>
      <c r="D116" s="382"/>
      <c r="E116" s="382"/>
      <c r="F116" s="382"/>
      <c r="G116" s="382"/>
      <c r="H116" s="239">
        <v>113</v>
      </c>
      <c r="I116" s="271"/>
      <c r="J116" s="239">
        <v>1007</v>
      </c>
      <c r="K116" s="271"/>
      <c r="L116" s="239">
        <v>114</v>
      </c>
      <c r="M116" s="271"/>
      <c r="N116" s="241" t="s">
        <v>127</v>
      </c>
      <c r="O116" s="252"/>
      <c r="P116" s="192"/>
    </row>
    <row r="117" spans="1:16" x14ac:dyDescent="0.2">
      <c r="A117" s="192"/>
      <c r="B117" s="212">
        <v>66</v>
      </c>
      <c r="C117" s="382" t="s">
        <v>235</v>
      </c>
      <c r="D117" s="382"/>
      <c r="E117" s="382"/>
      <c r="F117" s="382"/>
      <c r="G117" s="382"/>
      <c r="H117" s="239">
        <v>1829</v>
      </c>
      <c r="I117" s="271"/>
      <c r="J117" s="398"/>
      <c r="K117" s="398"/>
      <c r="L117" s="239">
        <v>1830</v>
      </c>
      <c r="M117" s="271"/>
      <c r="N117" s="241" t="s">
        <v>127</v>
      </c>
      <c r="O117" s="252"/>
      <c r="P117" s="192"/>
    </row>
    <row r="118" spans="1:16" x14ac:dyDescent="0.2">
      <c r="A118" s="192"/>
      <c r="B118" s="212">
        <v>67</v>
      </c>
      <c r="C118" s="382" t="s">
        <v>236</v>
      </c>
      <c r="D118" s="382"/>
      <c r="E118" s="382"/>
      <c r="F118" s="382"/>
      <c r="G118" s="382"/>
      <c r="H118" s="239">
        <v>1835</v>
      </c>
      <c r="I118" s="271"/>
      <c r="J118" s="239">
        <v>1836</v>
      </c>
      <c r="K118" s="271"/>
      <c r="L118" s="239">
        <v>1837</v>
      </c>
      <c r="M118" s="271"/>
      <c r="N118" s="241" t="s">
        <v>127</v>
      </c>
      <c r="O118" s="252"/>
      <c r="P118" s="192"/>
    </row>
    <row r="119" spans="1:16" x14ac:dyDescent="0.2">
      <c r="A119" s="192"/>
      <c r="B119" s="212">
        <v>68</v>
      </c>
      <c r="C119" s="382" t="s">
        <v>237</v>
      </c>
      <c r="D119" s="382"/>
      <c r="E119" s="382"/>
      <c r="F119" s="382"/>
      <c r="G119" s="382"/>
      <c r="H119" s="239">
        <v>908</v>
      </c>
      <c r="I119" s="271"/>
      <c r="J119" s="396"/>
      <c r="K119" s="396"/>
      <c r="L119" s="239">
        <v>909</v>
      </c>
      <c r="M119" s="271"/>
      <c r="N119" s="241" t="s">
        <v>127</v>
      </c>
      <c r="O119" s="252"/>
      <c r="P119" s="192"/>
    </row>
    <row r="120" spans="1:16" x14ac:dyDescent="0.2">
      <c r="A120" s="192"/>
      <c r="B120" s="212">
        <v>69</v>
      </c>
      <c r="C120" s="382" t="s">
        <v>238</v>
      </c>
      <c r="D120" s="382"/>
      <c r="E120" s="382"/>
      <c r="F120" s="382"/>
      <c r="G120" s="382"/>
      <c r="H120" s="239">
        <v>951</v>
      </c>
      <c r="I120" s="271"/>
      <c r="J120" s="396"/>
      <c r="K120" s="396"/>
      <c r="L120" s="239">
        <v>952</v>
      </c>
      <c r="M120" s="271"/>
      <c r="N120" s="241" t="s">
        <v>127</v>
      </c>
      <c r="O120" s="252"/>
      <c r="P120" s="192"/>
    </row>
    <row r="121" spans="1:16" x14ac:dyDescent="0.2">
      <c r="A121" s="192"/>
      <c r="B121" s="212">
        <v>70</v>
      </c>
      <c r="C121" s="382" t="s">
        <v>239</v>
      </c>
      <c r="D121" s="382"/>
      <c r="E121" s="382"/>
      <c r="F121" s="382"/>
      <c r="G121" s="382"/>
      <c r="H121" s="239">
        <v>753</v>
      </c>
      <c r="I121" s="271"/>
      <c r="J121" s="239">
        <v>754</v>
      </c>
      <c r="K121" s="271"/>
      <c r="L121" s="239">
        <v>755</v>
      </c>
      <c r="M121" s="271"/>
      <c r="N121" s="241" t="s">
        <v>127</v>
      </c>
      <c r="O121" s="252"/>
      <c r="P121" s="192"/>
    </row>
    <row r="122" spans="1:16" x14ac:dyDescent="0.2">
      <c r="A122" s="192"/>
      <c r="B122" s="212">
        <v>71</v>
      </c>
      <c r="C122" s="382" t="s">
        <v>240</v>
      </c>
      <c r="D122" s="382"/>
      <c r="E122" s="382"/>
      <c r="F122" s="382"/>
      <c r="G122" s="382"/>
      <c r="H122" s="239">
        <v>133</v>
      </c>
      <c r="I122" s="271"/>
      <c r="J122" s="239">
        <v>138</v>
      </c>
      <c r="K122" s="271"/>
      <c r="L122" s="239">
        <v>134</v>
      </c>
      <c r="M122" s="271"/>
      <c r="N122" s="241" t="s">
        <v>127</v>
      </c>
      <c r="O122" s="252"/>
      <c r="P122" s="192"/>
    </row>
    <row r="123" spans="1:16" x14ac:dyDescent="0.2">
      <c r="A123" s="192"/>
      <c r="B123" s="212">
        <v>72</v>
      </c>
      <c r="C123" s="382" t="s">
        <v>241</v>
      </c>
      <c r="D123" s="382"/>
      <c r="E123" s="382"/>
      <c r="F123" s="382"/>
      <c r="G123" s="382"/>
      <c r="H123" s="239">
        <v>32</v>
      </c>
      <c r="I123" s="271"/>
      <c r="J123" s="239">
        <v>76</v>
      </c>
      <c r="K123" s="271"/>
      <c r="L123" s="239">
        <v>34</v>
      </c>
      <c r="M123" s="271"/>
      <c r="N123" s="241" t="s">
        <v>127</v>
      </c>
      <c r="O123" s="252"/>
      <c r="P123" s="192"/>
    </row>
    <row r="124" spans="1:16" x14ac:dyDescent="0.2">
      <c r="A124" s="192"/>
      <c r="B124" s="212">
        <v>73</v>
      </c>
      <c r="C124" s="382" t="s">
        <v>242</v>
      </c>
      <c r="D124" s="382"/>
      <c r="E124" s="382"/>
      <c r="F124" s="382"/>
      <c r="G124" s="382"/>
      <c r="H124" s="239">
        <v>1643</v>
      </c>
      <c r="I124" s="271"/>
      <c r="J124" s="395"/>
      <c r="K124" s="395"/>
      <c r="L124" s="239">
        <v>1644</v>
      </c>
      <c r="M124" s="271"/>
      <c r="N124" s="241" t="s">
        <v>127</v>
      </c>
      <c r="O124" s="252"/>
      <c r="P124" s="192"/>
    </row>
    <row r="125" spans="1:16" x14ac:dyDescent="0.2">
      <c r="A125" s="192"/>
      <c r="B125" s="212">
        <v>74</v>
      </c>
      <c r="C125" s="382" t="s">
        <v>243</v>
      </c>
      <c r="D125" s="382"/>
      <c r="E125" s="382"/>
      <c r="F125" s="382"/>
      <c r="G125" s="382"/>
      <c r="H125" s="382"/>
      <c r="I125" s="382"/>
      <c r="J125" s="382"/>
      <c r="K125" s="382"/>
      <c r="L125" s="239">
        <v>911</v>
      </c>
      <c r="M125" s="271"/>
      <c r="N125" s="241" t="s">
        <v>127</v>
      </c>
      <c r="O125" s="252"/>
      <c r="P125" s="192"/>
    </row>
    <row r="126" spans="1:16" x14ac:dyDescent="0.2">
      <c r="A126" s="192"/>
      <c r="B126" s="212">
        <v>75</v>
      </c>
      <c r="C126" s="382" t="s">
        <v>244</v>
      </c>
      <c r="D126" s="382"/>
      <c r="E126" s="382"/>
      <c r="F126" s="382"/>
      <c r="G126" s="382"/>
      <c r="H126" s="382"/>
      <c r="I126" s="382"/>
      <c r="J126" s="382"/>
      <c r="K126" s="382"/>
      <c r="L126" s="239">
        <v>913</v>
      </c>
      <c r="M126" s="271"/>
      <c r="N126" s="241" t="s">
        <v>127</v>
      </c>
      <c r="O126" s="252"/>
      <c r="P126" s="192"/>
    </row>
    <row r="127" spans="1:16" x14ac:dyDescent="0.2">
      <c r="A127" s="192"/>
      <c r="B127" s="212">
        <v>76</v>
      </c>
      <c r="C127" s="382" t="s">
        <v>245</v>
      </c>
      <c r="D127" s="382"/>
      <c r="E127" s="382"/>
      <c r="F127" s="382"/>
      <c r="G127" s="382"/>
      <c r="H127" s="382"/>
      <c r="I127" s="382"/>
      <c r="J127" s="382"/>
      <c r="K127" s="382"/>
      <c r="L127" s="239">
        <v>923</v>
      </c>
      <c r="M127" s="271"/>
      <c r="N127" s="241" t="s">
        <v>127</v>
      </c>
      <c r="O127" s="252"/>
      <c r="P127" s="192"/>
    </row>
    <row r="128" spans="1:16" x14ac:dyDescent="0.2">
      <c r="A128" s="192"/>
      <c r="B128" s="212">
        <v>77</v>
      </c>
      <c r="C128" s="382" t="s">
        <v>246</v>
      </c>
      <c r="D128" s="382"/>
      <c r="E128" s="382"/>
      <c r="F128" s="382"/>
      <c r="G128" s="382"/>
      <c r="H128" s="382"/>
      <c r="I128" s="382"/>
      <c r="J128" s="382"/>
      <c r="K128" s="382"/>
      <c r="L128" s="239">
        <v>924</v>
      </c>
      <c r="M128" s="271"/>
      <c r="N128" s="241" t="s">
        <v>127</v>
      </c>
      <c r="O128" s="252"/>
      <c r="P128" s="192"/>
    </row>
    <row r="129" spans="1:16" x14ac:dyDescent="0.2">
      <c r="A129" s="192"/>
      <c r="B129" s="212">
        <v>78</v>
      </c>
      <c r="C129" s="382" t="s">
        <v>247</v>
      </c>
      <c r="D129" s="382"/>
      <c r="E129" s="382"/>
      <c r="F129" s="382"/>
      <c r="G129" s="382"/>
      <c r="H129" s="382"/>
      <c r="I129" s="382"/>
      <c r="J129" s="382"/>
      <c r="K129" s="382"/>
      <c r="L129" s="239">
        <v>1051</v>
      </c>
      <c r="M129" s="271"/>
      <c r="N129" s="241" t="s">
        <v>127</v>
      </c>
      <c r="O129" s="252"/>
      <c r="P129" s="192"/>
    </row>
    <row r="130" spans="1:16" x14ac:dyDescent="0.2">
      <c r="A130" s="192"/>
      <c r="B130" s="212">
        <v>79</v>
      </c>
      <c r="C130" s="382" t="s">
        <v>248</v>
      </c>
      <c r="D130" s="382"/>
      <c r="E130" s="382"/>
      <c r="F130" s="382"/>
      <c r="G130" s="382"/>
      <c r="H130" s="382"/>
      <c r="I130" s="382"/>
      <c r="J130" s="382"/>
      <c r="K130" s="382"/>
      <c r="L130" s="239">
        <v>1052</v>
      </c>
      <c r="M130" s="271"/>
      <c r="N130" s="241" t="s">
        <v>127</v>
      </c>
      <c r="O130" s="252"/>
      <c r="P130" s="192"/>
    </row>
    <row r="131" spans="1:16" x14ac:dyDescent="0.2">
      <c r="A131" s="192"/>
      <c r="B131" s="212">
        <v>80</v>
      </c>
      <c r="C131" s="382" t="s">
        <v>249</v>
      </c>
      <c r="D131" s="382"/>
      <c r="E131" s="382"/>
      <c r="F131" s="382"/>
      <c r="G131" s="382"/>
      <c r="H131" s="382"/>
      <c r="I131" s="382"/>
      <c r="J131" s="382"/>
      <c r="K131" s="382"/>
      <c r="L131" s="239">
        <v>21</v>
      </c>
      <c r="M131" s="271"/>
      <c r="N131" s="241" t="s">
        <v>127</v>
      </c>
      <c r="O131" s="252"/>
      <c r="P131" s="192"/>
    </row>
    <row r="132" spans="1:16" x14ac:dyDescent="0.2">
      <c r="A132" s="192"/>
      <c r="B132" s="212">
        <v>81</v>
      </c>
      <c r="C132" s="382" t="s">
        <v>250</v>
      </c>
      <c r="D132" s="382"/>
      <c r="E132" s="382"/>
      <c r="F132" s="382"/>
      <c r="G132" s="382"/>
      <c r="H132" s="382"/>
      <c r="I132" s="382"/>
      <c r="J132" s="382"/>
      <c r="K132" s="382"/>
      <c r="L132" s="239">
        <v>43</v>
      </c>
      <c r="M132" s="271"/>
      <c r="N132" s="241" t="s">
        <v>127</v>
      </c>
      <c r="O132" s="252"/>
      <c r="P132" s="192"/>
    </row>
    <row r="133" spans="1:16" x14ac:dyDescent="0.2">
      <c r="A133" s="192"/>
      <c r="B133" s="212">
        <v>82</v>
      </c>
      <c r="C133" s="382" t="s">
        <v>251</v>
      </c>
      <c r="D133" s="382"/>
      <c r="E133" s="382"/>
      <c r="F133" s="382"/>
      <c r="G133" s="382"/>
      <c r="H133" s="382"/>
      <c r="I133" s="382"/>
      <c r="J133" s="382"/>
      <c r="K133" s="382"/>
      <c r="L133" s="239">
        <v>767</v>
      </c>
      <c r="M133" s="271"/>
      <c r="N133" s="241" t="s">
        <v>127</v>
      </c>
      <c r="O133" s="252"/>
      <c r="P133" s="192"/>
    </row>
    <row r="134" spans="1:16" ht="16" thickBot="1" x14ac:dyDescent="0.25">
      <c r="A134" s="192"/>
      <c r="B134" s="243">
        <v>83</v>
      </c>
      <c r="C134" s="383" t="s">
        <v>252</v>
      </c>
      <c r="D134" s="383"/>
      <c r="E134" s="383"/>
      <c r="F134" s="383"/>
      <c r="G134" s="383"/>
      <c r="H134" s="383"/>
      <c r="I134" s="383"/>
      <c r="J134" s="383"/>
      <c r="K134" s="383"/>
      <c r="L134" s="263">
        <v>862</v>
      </c>
      <c r="M134" s="276"/>
      <c r="N134" s="265" t="s">
        <v>127</v>
      </c>
      <c r="O134" s="252"/>
      <c r="P134" s="192"/>
    </row>
    <row r="135" spans="1:16" ht="16" thickBot="1" x14ac:dyDescent="0.25">
      <c r="A135" s="192"/>
      <c r="B135" s="387" t="s">
        <v>253</v>
      </c>
      <c r="C135" s="388"/>
      <c r="D135" s="388"/>
      <c r="E135" s="388"/>
      <c r="F135" s="388"/>
      <c r="G135" s="388"/>
      <c r="H135" s="388"/>
      <c r="I135" s="388"/>
      <c r="J135" s="388"/>
      <c r="K135" s="388"/>
      <c r="L135" s="388"/>
      <c r="M135" s="388"/>
      <c r="N135" s="389"/>
      <c r="O135" s="252"/>
      <c r="P135" s="192"/>
    </row>
    <row r="136" spans="1:16" x14ac:dyDescent="0.2">
      <c r="A136" s="192"/>
      <c r="B136" s="282">
        <v>84</v>
      </c>
      <c r="C136" s="390" t="s">
        <v>254</v>
      </c>
      <c r="D136" s="390"/>
      <c r="E136" s="390"/>
      <c r="F136" s="390"/>
      <c r="G136" s="390"/>
      <c r="H136" s="291">
        <v>51</v>
      </c>
      <c r="I136" s="292"/>
      <c r="J136" s="291">
        <v>63</v>
      </c>
      <c r="K136" s="260"/>
      <c r="L136" s="254">
        <v>71</v>
      </c>
      <c r="M136" s="293"/>
      <c r="N136" s="256" t="s">
        <v>164</v>
      </c>
      <c r="O136" s="252"/>
      <c r="P136" s="192"/>
    </row>
    <row r="137" spans="1:16" x14ac:dyDescent="0.2">
      <c r="A137" s="192"/>
      <c r="B137" s="391">
        <v>85</v>
      </c>
      <c r="C137" s="382" t="s">
        <v>255</v>
      </c>
      <c r="D137" s="382"/>
      <c r="E137" s="382"/>
      <c r="F137" s="382"/>
      <c r="G137" s="382"/>
      <c r="H137" s="382"/>
      <c r="I137" s="382"/>
      <c r="J137" s="382"/>
      <c r="K137" s="382"/>
      <c r="L137" s="239">
        <v>36</v>
      </c>
      <c r="M137" s="290"/>
      <c r="N137" s="392" t="s">
        <v>164</v>
      </c>
      <c r="O137" s="252"/>
      <c r="P137" s="192"/>
    </row>
    <row r="138" spans="1:16" x14ac:dyDescent="0.2">
      <c r="A138" s="192"/>
      <c r="B138" s="391"/>
      <c r="C138" s="382" t="s">
        <v>256</v>
      </c>
      <c r="D138" s="382"/>
      <c r="E138" s="382"/>
      <c r="F138" s="382"/>
      <c r="G138" s="382"/>
      <c r="H138" s="382"/>
      <c r="I138" s="382"/>
      <c r="J138" s="382"/>
      <c r="K138" s="382"/>
      <c r="L138" s="239">
        <v>1904</v>
      </c>
      <c r="M138" s="290"/>
      <c r="N138" s="393"/>
      <c r="O138" s="252"/>
      <c r="P138" s="192"/>
    </row>
    <row r="139" spans="1:16" x14ac:dyDescent="0.2">
      <c r="A139" s="192"/>
      <c r="B139" s="391"/>
      <c r="C139" s="382" t="s">
        <v>257</v>
      </c>
      <c r="D139" s="382"/>
      <c r="E139" s="382"/>
      <c r="F139" s="382"/>
      <c r="G139" s="382"/>
      <c r="H139" s="382"/>
      <c r="I139" s="382"/>
      <c r="J139" s="382"/>
      <c r="K139" s="382"/>
      <c r="L139" s="239">
        <v>2020</v>
      </c>
      <c r="M139" s="290"/>
      <c r="N139" s="393"/>
      <c r="O139" s="252"/>
      <c r="P139" s="192"/>
    </row>
    <row r="140" spans="1:16" x14ac:dyDescent="0.2">
      <c r="A140" s="192"/>
      <c r="B140" s="391"/>
      <c r="C140" s="382" t="s">
        <v>258</v>
      </c>
      <c r="D140" s="382"/>
      <c r="E140" s="382"/>
      <c r="F140" s="382"/>
      <c r="G140" s="382"/>
      <c r="H140" s="382"/>
      <c r="I140" s="382"/>
      <c r="J140" s="382"/>
      <c r="K140" s="382"/>
      <c r="L140" s="239">
        <v>1905</v>
      </c>
      <c r="M140" s="290"/>
      <c r="N140" s="393"/>
      <c r="O140" s="252"/>
      <c r="P140" s="192"/>
    </row>
    <row r="141" spans="1:16" x14ac:dyDescent="0.2">
      <c r="A141" s="192"/>
      <c r="B141" s="391"/>
      <c r="C141" s="382" t="s">
        <v>259</v>
      </c>
      <c r="D141" s="382"/>
      <c r="E141" s="382"/>
      <c r="F141" s="382"/>
      <c r="G141" s="382"/>
      <c r="H141" s="382"/>
      <c r="I141" s="382"/>
      <c r="J141" s="382"/>
      <c r="K141" s="382"/>
      <c r="L141" s="239">
        <v>1906</v>
      </c>
      <c r="M141" s="290"/>
      <c r="N141" s="393"/>
      <c r="O141" s="252"/>
      <c r="P141" s="192"/>
    </row>
    <row r="142" spans="1:16" x14ac:dyDescent="0.2">
      <c r="A142" s="192"/>
      <c r="B142" s="391"/>
      <c r="C142" s="382" t="s">
        <v>260</v>
      </c>
      <c r="D142" s="382"/>
      <c r="E142" s="382"/>
      <c r="F142" s="382"/>
      <c r="G142" s="382"/>
      <c r="H142" s="382"/>
      <c r="I142" s="382"/>
      <c r="J142" s="382"/>
      <c r="K142" s="382"/>
      <c r="L142" s="289">
        <v>1916</v>
      </c>
      <c r="M142" s="294"/>
      <c r="N142" s="394"/>
      <c r="O142" s="252"/>
      <c r="P142" s="192"/>
    </row>
    <row r="143" spans="1:16" x14ac:dyDescent="0.2">
      <c r="A143" s="192"/>
      <c r="B143" s="212">
        <v>86</v>
      </c>
      <c r="C143" s="382" t="s">
        <v>261</v>
      </c>
      <c r="D143" s="382"/>
      <c r="E143" s="382"/>
      <c r="F143" s="382"/>
      <c r="G143" s="382"/>
      <c r="H143" s="382"/>
      <c r="I143" s="382"/>
      <c r="J143" s="382"/>
      <c r="K143" s="382"/>
      <c r="L143" s="239">
        <v>848</v>
      </c>
      <c r="M143" s="290"/>
      <c r="N143" s="241" t="s">
        <v>164</v>
      </c>
      <c r="O143" s="252"/>
      <c r="P143" s="192"/>
    </row>
    <row r="144" spans="1:16" x14ac:dyDescent="0.2">
      <c r="A144" s="192"/>
      <c r="B144" s="212">
        <v>87</v>
      </c>
      <c r="C144" s="382" t="s">
        <v>262</v>
      </c>
      <c r="D144" s="382"/>
      <c r="E144" s="382"/>
      <c r="F144" s="382"/>
      <c r="G144" s="382"/>
      <c r="H144" s="382"/>
      <c r="I144" s="382"/>
      <c r="J144" s="382"/>
      <c r="K144" s="382"/>
      <c r="L144" s="239">
        <v>82</v>
      </c>
      <c r="M144" s="290"/>
      <c r="N144" s="241" t="s">
        <v>164</v>
      </c>
      <c r="O144" s="252"/>
      <c r="P144" s="192"/>
    </row>
    <row r="145" spans="1:16" x14ac:dyDescent="0.2">
      <c r="A145" s="192"/>
      <c r="B145" s="212">
        <v>88</v>
      </c>
      <c r="C145" s="382" t="s">
        <v>263</v>
      </c>
      <c r="D145" s="382"/>
      <c r="E145" s="382"/>
      <c r="F145" s="382"/>
      <c r="G145" s="382"/>
      <c r="H145" s="382"/>
      <c r="I145" s="382"/>
      <c r="J145" s="382"/>
      <c r="K145" s="382"/>
      <c r="L145" s="239">
        <v>1123</v>
      </c>
      <c r="M145" s="290"/>
      <c r="N145" s="241" t="s">
        <v>164</v>
      </c>
      <c r="O145" s="252"/>
      <c r="P145" s="192"/>
    </row>
    <row r="146" spans="1:16" x14ac:dyDescent="0.2">
      <c r="A146" s="192"/>
      <c r="B146" s="212">
        <v>89</v>
      </c>
      <c r="C146" s="382" t="s">
        <v>264</v>
      </c>
      <c r="D146" s="382"/>
      <c r="E146" s="382"/>
      <c r="F146" s="382"/>
      <c r="G146" s="382"/>
      <c r="H146" s="382"/>
      <c r="I146" s="382"/>
      <c r="J146" s="382"/>
      <c r="K146" s="382"/>
      <c r="L146" s="239">
        <v>83</v>
      </c>
      <c r="M146" s="290"/>
      <c r="N146" s="241" t="s">
        <v>164</v>
      </c>
      <c r="O146" s="252"/>
      <c r="P146" s="192"/>
    </row>
    <row r="147" spans="1:16" x14ac:dyDescent="0.2">
      <c r="A147" s="192"/>
      <c r="B147" s="212">
        <v>90</v>
      </c>
      <c r="C147" s="382" t="s">
        <v>265</v>
      </c>
      <c r="D147" s="382"/>
      <c r="E147" s="382"/>
      <c r="F147" s="382"/>
      <c r="G147" s="382"/>
      <c r="H147" s="382"/>
      <c r="I147" s="382"/>
      <c r="J147" s="382"/>
      <c r="K147" s="382"/>
      <c r="L147" s="239">
        <v>173</v>
      </c>
      <c r="M147" s="290"/>
      <c r="N147" s="241" t="s">
        <v>164</v>
      </c>
      <c r="O147" s="252"/>
      <c r="P147" s="192"/>
    </row>
    <row r="148" spans="1:16" x14ac:dyDescent="0.2">
      <c r="A148" s="192"/>
      <c r="B148" s="212">
        <v>91</v>
      </c>
      <c r="C148" s="382" t="s">
        <v>266</v>
      </c>
      <c r="D148" s="382"/>
      <c r="E148" s="382"/>
      <c r="F148" s="382"/>
      <c r="G148" s="382"/>
      <c r="H148" s="382"/>
      <c r="I148" s="382"/>
      <c r="J148" s="382"/>
      <c r="K148" s="382"/>
      <c r="L148" s="239">
        <v>198</v>
      </c>
      <c r="M148" s="290"/>
      <c r="N148" s="241" t="s">
        <v>164</v>
      </c>
      <c r="O148" s="252"/>
      <c r="P148" s="192"/>
    </row>
    <row r="149" spans="1:16" x14ac:dyDescent="0.2">
      <c r="A149" s="192"/>
      <c r="B149" s="212">
        <v>92</v>
      </c>
      <c r="C149" s="382" t="s">
        <v>267</v>
      </c>
      <c r="D149" s="382"/>
      <c r="E149" s="382"/>
      <c r="F149" s="382"/>
      <c r="G149" s="382"/>
      <c r="H149" s="382"/>
      <c r="I149" s="382"/>
      <c r="J149" s="382"/>
      <c r="K149" s="382"/>
      <c r="L149" s="239">
        <v>54</v>
      </c>
      <c r="M149" s="290"/>
      <c r="N149" s="241" t="s">
        <v>164</v>
      </c>
      <c r="O149" s="252"/>
      <c r="P149" s="192"/>
    </row>
    <row r="150" spans="1:16" x14ac:dyDescent="0.2">
      <c r="A150" s="192"/>
      <c r="B150" s="212">
        <v>93</v>
      </c>
      <c r="C150" s="382" t="s">
        <v>268</v>
      </c>
      <c r="D150" s="382"/>
      <c r="E150" s="382"/>
      <c r="F150" s="382"/>
      <c r="G150" s="382"/>
      <c r="H150" s="382"/>
      <c r="I150" s="382"/>
      <c r="J150" s="382"/>
      <c r="K150" s="382"/>
      <c r="L150" s="239">
        <v>832</v>
      </c>
      <c r="M150" s="290"/>
      <c r="N150" s="241" t="s">
        <v>164</v>
      </c>
      <c r="O150" s="252"/>
      <c r="P150" s="192"/>
    </row>
    <row r="151" spans="1:16" x14ac:dyDescent="0.2">
      <c r="A151" s="192"/>
      <c r="B151" s="212">
        <v>94</v>
      </c>
      <c r="C151" s="382" t="s">
        <v>269</v>
      </c>
      <c r="D151" s="382"/>
      <c r="E151" s="382"/>
      <c r="F151" s="382"/>
      <c r="G151" s="382"/>
      <c r="H151" s="382"/>
      <c r="I151" s="382"/>
      <c r="J151" s="382"/>
      <c r="K151" s="382"/>
      <c r="L151" s="239">
        <v>1907</v>
      </c>
      <c r="M151" s="290"/>
      <c r="N151" s="241" t="s">
        <v>164</v>
      </c>
      <c r="O151" s="252"/>
      <c r="P151" s="192"/>
    </row>
    <row r="152" spans="1:16" x14ac:dyDescent="0.2">
      <c r="A152" s="192"/>
      <c r="B152" s="212">
        <v>95</v>
      </c>
      <c r="C152" s="382" t="s">
        <v>270</v>
      </c>
      <c r="D152" s="382"/>
      <c r="E152" s="382"/>
      <c r="F152" s="382"/>
      <c r="G152" s="382"/>
      <c r="H152" s="382"/>
      <c r="I152" s="382"/>
      <c r="J152" s="382"/>
      <c r="K152" s="382"/>
      <c r="L152" s="239">
        <v>833</v>
      </c>
      <c r="M152" s="290"/>
      <c r="N152" s="241" t="s">
        <v>164</v>
      </c>
      <c r="O152" s="252"/>
      <c r="P152" s="192"/>
    </row>
    <row r="153" spans="1:16" x14ac:dyDescent="0.2">
      <c r="A153" s="192"/>
      <c r="B153" s="212">
        <v>96</v>
      </c>
      <c r="C153" s="382" t="s">
        <v>271</v>
      </c>
      <c r="D153" s="382"/>
      <c r="E153" s="382"/>
      <c r="F153" s="382"/>
      <c r="G153" s="382"/>
      <c r="H153" s="382"/>
      <c r="I153" s="382"/>
      <c r="J153" s="382"/>
      <c r="K153" s="382"/>
      <c r="L153" s="239">
        <v>1908</v>
      </c>
      <c r="M153" s="290"/>
      <c r="N153" s="241" t="s">
        <v>164</v>
      </c>
      <c r="O153" s="252"/>
      <c r="P153" s="192"/>
    </row>
    <row r="154" spans="1:16" x14ac:dyDescent="0.2">
      <c r="A154" s="192"/>
      <c r="B154" s="212">
        <v>97</v>
      </c>
      <c r="C154" s="382" t="s">
        <v>272</v>
      </c>
      <c r="D154" s="382"/>
      <c r="E154" s="382"/>
      <c r="F154" s="295">
        <v>119</v>
      </c>
      <c r="G154" s="260"/>
      <c r="H154" s="382" t="s">
        <v>273</v>
      </c>
      <c r="I154" s="382"/>
      <c r="J154" s="295">
        <v>116</v>
      </c>
      <c r="K154" s="260"/>
      <c r="L154" s="287">
        <v>757</v>
      </c>
      <c r="M154" s="296"/>
      <c r="N154" s="241" t="s">
        <v>164</v>
      </c>
      <c r="O154" s="252"/>
      <c r="P154" s="192"/>
    </row>
    <row r="155" spans="1:16" x14ac:dyDescent="0.2">
      <c r="A155" s="192"/>
      <c r="B155" s="212">
        <v>98</v>
      </c>
      <c r="C155" s="382" t="s">
        <v>274</v>
      </c>
      <c r="D155" s="382"/>
      <c r="E155" s="382"/>
      <c r="F155" s="382"/>
      <c r="G155" s="382"/>
      <c r="H155" s="382"/>
      <c r="I155" s="382"/>
      <c r="J155" s="382"/>
      <c r="K155" s="382"/>
      <c r="L155" s="239">
        <v>58</v>
      </c>
      <c r="M155" s="290"/>
      <c r="N155" s="241" t="s">
        <v>164</v>
      </c>
      <c r="O155" s="252"/>
      <c r="P155" s="192"/>
    </row>
    <row r="156" spans="1:16" x14ac:dyDescent="0.2">
      <c r="A156" s="192"/>
      <c r="B156" s="212">
        <v>99</v>
      </c>
      <c r="C156" s="382" t="s">
        <v>275</v>
      </c>
      <c r="D156" s="382"/>
      <c r="E156" s="382"/>
      <c r="F156" s="382"/>
      <c r="G156" s="382"/>
      <c r="H156" s="382"/>
      <c r="I156" s="382"/>
      <c r="J156" s="382"/>
      <c r="K156" s="382"/>
      <c r="L156" s="239">
        <v>1645</v>
      </c>
      <c r="M156" s="290"/>
      <c r="N156" s="241" t="s">
        <v>164</v>
      </c>
      <c r="O156" s="252"/>
      <c r="P156" s="192"/>
    </row>
    <row r="157" spans="1:16" x14ac:dyDescent="0.2">
      <c r="A157" s="192"/>
      <c r="B157" s="212">
        <v>100</v>
      </c>
      <c r="C157" s="382" t="s">
        <v>276</v>
      </c>
      <c r="D157" s="382"/>
      <c r="E157" s="382"/>
      <c r="F157" s="382"/>
      <c r="G157" s="382"/>
      <c r="H157" s="382"/>
      <c r="I157" s="382"/>
      <c r="J157" s="382"/>
      <c r="K157" s="382"/>
      <c r="L157" s="239">
        <v>181</v>
      </c>
      <c r="M157" s="290"/>
      <c r="N157" s="241" t="s">
        <v>164</v>
      </c>
      <c r="O157" s="252"/>
      <c r="P157" s="192"/>
    </row>
    <row r="158" spans="1:16" x14ac:dyDescent="0.2">
      <c r="A158" s="192"/>
      <c r="B158" s="212">
        <v>101</v>
      </c>
      <c r="C158" s="382" t="s">
        <v>277</v>
      </c>
      <c r="D158" s="382"/>
      <c r="E158" s="382"/>
      <c r="F158" s="382"/>
      <c r="G158" s="382"/>
      <c r="H158" s="382"/>
      <c r="I158" s="382"/>
      <c r="J158" s="382"/>
      <c r="K158" s="382"/>
      <c r="L158" s="239">
        <v>881</v>
      </c>
      <c r="M158" s="290"/>
      <c r="N158" s="241" t="s">
        <v>164</v>
      </c>
      <c r="O158" s="252"/>
      <c r="P158" s="192"/>
    </row>
    <row r="159" spans="1:16" x14ac:dyDescent="0.2">
      <c r="A159" s="192"/>
      <c r="B159" s="212">
        <v>102</v>
      </c>
      <c r="C159" s="382" t="s">
        <v>278</v>
      </c>
      <c r="D159" s="382"/>
      <c r="E159" s="382"/>
      <c r="F159" s="382"/>
      <c r="G159" s="382"/>
      <c r="H159" s="382"/>
      <c r="I159" s="382"/>
      <c r="J159" s="382"/>
      <c r="K159" s="382"/>
      <c r="L159" s="239">
        <v>1646</v>
      </c>
      <c r="M159" s="290"/>
      <c r="N159" s="241" t="s">
        <v>164</v>
      </c>
      <c r="O159" s="252"/>
      <c r="P159" s="192"/>
    </row>
    <row r="160" spans="1:16" x14ac:dyDescent="0.2">
      <c r="A160" s="192"/>
      <c r="B160" s="212">
        <v>103</v>
      </c>
      <c r="C160" s="382" t="s">
        <v>279</v>
      </c>
      <c r="D160" s="382"/>
      <c r="E160" s="382"/>
      <c r="F160" s="382"/>
      <c r="G160" s="382"/>
      <c r="H160" s="382"/>
      <c r="I160" s="382"/>
      <c r="J160" s="382"/>
      <c r="K160" s="382"/>
      <c r="L160" s="239">
        <v>1647</v>
      </c>
      <c r="M160" s="290"/>
      <c r="N160" s="241" t="s">
        <v>164</v>
      </c>
      <c r="O160" s="252"/>
      <c r="P160" s="192"/>
    </row>
    <row r="161" spans="1:16" x14ac:dyDescent="0.2">
      <c r="A161" s="192"/>
      <c r="B161" s="212">
        <v>104</v>
      </c>
      <c r="C161" s="382" t="s">
        <v>280</v>
      </c>
      <c r="D161" s="382"/>
      <c r="E161" s="382"/>
      <c r="F161" s="382"/>
      <c r="G161" s="382"/>
      <c r="H161" s="382"/>
      <c r="I161" s="382"/>
      <c r="J161" s="382"/>
      <c r="K161" s="382"/>
      <c r="L161" s="239">
        <v>1910</v>
      </c>
      <c r="M161" s="290"/>
      <c r="N161" s="241" t="s">
        <v>164</v>
      </c>
      <c r="O161" s="252"/>
      <c r="P161" s="192"/>
    </row>
    <row r="162" spans="1:16" ht="16" thickBot="1" x14ac:dyDescent="0.25">
      <c r="A162" s="192"/>
      <c r="B162" s="243">
        <v>105</v>
      </c>
      <c r="C162" s="383" t="s">
        <v>281</v>
      </c>
      <c r="D162" s="383"/>
      <c r="E162" s="383"/>
      <c r="F162" s="383"/>
      <c r="G162" s="383"/>
      <c r="H162" s="383"/>
      <c r="I162" s="383"/>
      <c r="J162" s="383"/>
      <c r="K162" s="383"/>
      <c r="L162" s="263">
        <v>1915</v>
      </c>
      <c r="M162" s="297"/>
      <c r="N162" s="265" t="s">
        <v>164</v>
      </c>
      <c r="O162" s="252"/>
      <c r="P162" s="192"/>
    </row>
    <row r="163" spans="1:16" ht="16" thickBot="1" x14ac:dyDescent="0.25">
      <c r="A163" s="192"/>
      <c r="B163" s="384" t="s">
        <v>282</v>
      </c>
      <c r="C163" s="385"/>
      <c r="D163" s="385"/>
      <c r="E163" s="385"/>
      <c r="F163" s="385"/>
      <c r="G163" s="385"/>
      <c r="H163" s="385"/>
      <c r="I163" s="385"/>
      <c r="J163" s="385"/>
      <c r="K163" s="385"/>
      <c r="L163" s="385"/>
      <c r="M163" s="385"/>
      <c r="N163" s="386"/>
      <c r="O163" s="252"/>
      <c r="P163" s="192"/>
    </row>
    <row r="164" spans="1:16" x14ac:dyDescent="0.2">
      <c r="A164" s="192"/>
      <c r="B164" s="212">
        <v>106</v>
      </c>
      <c r="C164" s="347" t="s">
        <v>283</v>
      </c>
      <c r="D164" s="347"/>
      <c r="E164" s="347"/>
      <c r="F164" s="347"/>
      <c r="G164" s="347"/>
      <c r="H164" s="347"/>
      <c r="I164" s="347"/>
      <c r="J164" s="347"/>
      <c r="K164" s="347"/>
      <c r="L164" s="254">
        <v>900</v>
      </c>
      <c r="M164" s="293"/>
      <c r="N164" s="256" t="s">
        <v>127</v>
      </c>
      <c r="O164" s="252"/>
      <c r="P164" s="192"/>
    </row>
    <row r="165" spans="1:16" x14ac:dyDescent="0.2">
      <c r="A165" s="192"/>
      <c r="B165" s="212">
        <v>107</v>
      </c>
      <c r="C165" s="347" t="s">
        <v>284</v>
      </c>
      <c r="D165" s="347"/>
      <c r="E165" s="347"/>
      <c r="F165" s="347"/>
      <c r="G165" s="347"/>
      <c r="H165" s="347"/>
      <c r="I165" s="347"/>
      <c r="J165" s="347"/>
      <c r="K165" s="347"/>
      <c r="L165" s="239">
        <v>1796</v>
      </c>
      <c r="M165" s="290"/>
      <c r="N165" s="241" t="s">
        <v>127</v>
      </c>
      <c r="O165" s="252"/>
      <c r="P165" s="192"/>
    </row>
    <row r="166" spans="1:16" x14ac:dyDescent="0.2">
      <c r="A166" s="192"/>
      <c r="B166" s="212">
        <v>108</v>
      </c>
      <c r="C166" s="347" t="s">
        <v>285</v>
      </c>
      <c r="D166" s="347"/>
      <c r="E166" s="347"/>
      <c r="F166" s="347"/>
      <c r="G166" s="347"/>
      <c r="H166" s="347"/>
      <c r="I166" s="347"/>
      <c r="J166" s="347"/>
      <c r="K166" s="347"/>
      <c r="L166" s="239">
        <v>1827</v>
      </c>
      <c r="M166" s="290"/>
      <c r="N166" s="241" t="s">
        <v>127</v>
      </c>
      <c r="O166" s="252"/>
      <c r="P166" s="192"/>
    </row>
    <row r="167" spans="1:16" ht="16" thickBot="1" x14ac:dyDescent="0.25">
      <c r="A167" s="192"/>
      <c r="B167" s="243">
        <v>109</v>
      </c>
      <c r="C167" s="377" t="s">
        <v>286</v>
      </c>
      <c r="D167" s="348"/>
      <c r="E167" s="348"/>
      <c r="F167" s="348"/>
      <c r="G167" s="348"/>
      <c r="H167" s="348"/>
      <c r="I167" s="348"/>
      <c r="J167" s="348"/>
      <c r="K167" s="348"/>
      <c r="L167" s="263">
        <v>305</v>
      </c>
      <c r="M167" s="297"/>
      <c r="N167" s="265" t="s">
        <v>169</v>
      </c>
      <c r="O167" s="252"/>
      <c r="P167" s="192"/>
    </row>
    <row r="168" spans="1:16" ht="16" thickBot="1" x14ac:dyDescent="0.25">
      <c r="A168" s="192"/>
      <c r="B168" s="378"/>
      <c r="C168" s="378"/>
      <c r="D168" s="378"/>
      <c r="E168" s="378"/>
      <c r="F168" s="378"/>
      <c r="G168" s="378"/>
      <c r="H168" s="378"/>
      <c r="I168" s="378"/>
      <c r="J168" s="378"/>
      <c r="K168" s="378"/>
      <c r="L168" s="378"/>
      <c r="M168" s="378"/>
      <c r="N168" s="378"/>
      <c r="O168" s="252"/>
      <c r="P168" s="192"/>
    </row>
    <row r="169" spans="1:16" x14ac:dyDescent="0.2">
      <c r="A169" s="192"/>
      <c r="B169" s="379" t="s">
        <v>287</v>
      </c>
      <c r="C169" s="380"/>
      <c r="D169" s="380"/>
      <c r="E169" s="380"/>
      <c r="F169" s="380"/>
      <c r="G169" s="380"/>
      <c r="H169" s="380"/>
      <c r="I169" s="380"/>
      <c r="J169" s="380"/>
      <c r="K169" s="380"/>
      <c r="L169" s="380"/>
      <c r="M169" s="380"/>
      <c r="N169" s="381"/>
      <c r="O169" s="252"/>
      <c r="P169" s="192"/>
    </row>
    <row r="170" spans="1:16" x14ac:dyDescent="0.2">
      <c r="A170" s="192"/>
      <c r="B170" s="212">
        <v>110</v>
      </c>
      <c r="C170" s="347" t="s">
        <v>288</v>
      </c>
      <c r="D170" s="347"/>
      <c r="E170" s="347"/>
      <c r="F170" s="347"/>
      <c r="G170" s="347"/>
      <c r="H170" s="347"/>
      <c r="I170" s="347"/>
      <c r="J170" s="347"/>
      <c r="K170" s="347"/>
      <c r="L170" s="239">
        <v>85</v>
      </c>
      <c r="M170" s="290"/>
      <c r="N170" s="298" t="s">
        <v>127</v>
      </c>
      <c r="O170" s="252"/>
      <c r="P170" s="192"/>
    </row>
    <row r="171" spans="1:16" x14ac:dyDescent="0.2">
      <c r="A171" s="192"/>
      <c r="B171" s="212">
        <v>111</v>
      </c>
      <c r="C171" s="347" t="s">
        <v>289</v>
      </c>
      <c r="D171" s="347"/>
      <c r="E171" s="347"/>
      <c r="F171" s="347"/>
      <c r="G171" s="347"/>
      <c r="H171" s="347"/>
      <c r="I171" s="347"/>
      <c r="J171" s="347"/>
      <c r="K171" s="347"/>
      <c r="L171" s="239">
        <v>86</v>
      </c>
      <c r="M171" s="290"/>
      <c r="N171" s="298" t="s">
        <v>164</v>
      </c>
      <c r="O171" s="252"/>
      <c r="P171" s="192"/>
    </row>
    <row r="172" spans="1:16" x14ac:dyDescent="0.2">
      <c r="A172" s="192"/>
      <c r="B172" s="352" t="s">
        <v>290</v>
      </c>
      <c r="C172" s="353"/>
      <c r="D172" s="353"/>
      <c r="E172" s="353"/>
      <c r="F172" s="353"/>
      <c r="G172" s="353"/>
      <c r="H172" s="353"/>
      <c r="I172" s="353"/>
      <c r="J172" s="353"/>
      <c r="K172" s="353"/>
      <c r="L172" s="353"/>
      <c r="M172" s="353"/>
      <c r="N172" s="354"/>
      <c r="O172" s="252"/>
      <c r="P172" s="192"/>
    </row>
    <row r="173" spans="1:16" x14ac:dyDescent="0.2">
      <c r="A173" s="192"/>
      <c r="B173" s="212">
        <v>112</v>
      </c>
      <c r="C173" s="347" t="s">
        <v>291</v>
      </c>
      <c r="D173" s="347"/>
      <c r="E173" s="347"/>
      <c r="F173" s="347"/>
      <c r="G173" s="347"/>
      <c r="H173" s="347"/>
      <c r="I173" s="347"/>
      <c r="J173" s="347"/>
      <c r="K173" s="347"/>
      <c r="L173" s="239">
        <v>87</v>
      </c>
      <c r="M173" s="290"/>
      <c r="N173" s="298" t="s">
        <v>169</v>
      </c>
      <c r="O173" s="252"/>
      <c r="P173" s="192"/>
    </row>
    <row r="174" spans="1:16" x14ac:dyDescent="0.2">
      <c r="A174" s="192"/>
      <c r="B174" s="352" t="s">
        <v>292</v>
      </c>
      <c r="C174" s="353"/>
      <c r="D174" s="353"/>
      <c r="E174" s="353"/>
      <c r="F174" s="353"/>
      <c r="G174" s="353"/>
      <c r="H174" s="353"/>
      <c r="I174" s="353"/>
      <c r="J174" s="353"/>
      <c r="K174" s="353"/>
      <c r="L174" s="353"/>
      <c r="M174" s="353"/>
      <c r="N174" s="354"/>
      <c r="O174" s="252"/>
      <c r="P174" s="192"/>
    </row>
    <row r="175" spans="1:16" x14ac:dyDescent="0.2">
      <c r="A175" s="192"/>
      <c r="B175" s="358" t="s">
        <v>293</v>
      </c>
      <c r="C175" s="359"/>
      <c r="D175" s="359"/>
      <c r="E175" s="299">
        <v>301</v>
      </c>
      <c r="F175" s="360"/>
      <c r="G175" s="360"/>
      <c r="H175" s="360"/>
      <c r="I175" s="360"/>
      <c r="J175" s="360"/>
      <c r="K175" s="360"/>
      <c r="L175" s="361"/>
      <c r="M175" s="362"/>
      <c r="N175" s="363"/>
      <c r="O175" s="252"/>
      <c r="P175" s="192"/>
    </row>
    <row r="176" spans="1:16" x14ac:dyDescent="0.2">
      <c r="A176" s="192"/>
      <c r="B176" s="358" t="s">
        <v>294</v>
      </c>
      <c r="C176" s="359"/>
      <c r="D176" s="359"/>
      <c r="E176" s="299">
        <v>306</v>
      </c>
      <c r="F176" s="360"/>
      <c r="G176" s="360"/>
      <c r="H176" s="360"/>
      <c r="I176" s="360"/>
      <c r="J176" s="360"/>
      <c r="K176" s="360"/>
      <c r="L176" s="364"/>
      <c r="M176" s="365"/>
      <c r="N176" s="366"/>
      <c r="O176" s="252"/>
      <c r="P176" s="192"/>
    </row>
    <row r="177" spans="1:16" x14ac:dyDescent="0.2">
      <c r="A177" s="192"/>
      <c r="B177" s="370" t="s">
        <v>295</v>
      </c>
      <c r="C177" s="371"/>
      <c r="D177" s="372"/>
      <c r="E177" s="355">
        <v>780</v>
      </c>
      <c r="F177" s="347" t="s">
        <v>296</v>
      </c>
      <c r="G177" s="347"/>
      <c r="H177" s="347"/>
      <c r="I177" s="347"/>
      <c r="J177" s="347"/>
      <c r="K177" s="347"/>
      <c r="L177" s="364"/>
      <c r="M177" s="365"/>
      <c r="N177" s="366"/>
      <c r="O177" s="252"/>
      <c r="P177" s="192"/>
    </row>
    <row r="178" spans="1:16" x14ac:dyDescent="0.2">
      <c r="A178" s="192"/>
      <c r="B178" s="373"/>
      <c r="C178" s="365"/>
      <c r="D178" s="374"/>
      <c r="E178" s="356"/>
      <c r="F178" s="347" t="s">
        <v>297</v>
      </c>
      <c r="G178" s="347"/>
      <c r="H178" s="347"/>
      <c r="I178" s="347"/>
      <c r="J178" s="347"/>
      <c r="K178" s="347"/>
      <c r="L178" s="364"/>
      <c r="M178" s="365"/>
      <c r="N178" s="366"/>
      <c r="O178" s="252"/>
      <c r="P178" s="192"/>
    </row>
    <row r="179" spans="1:16" x14ac:dyDescent="0.2">
      <c r="A179" s="192"/>
      <c r="B179" s="373"/>
      <c r="C179" s="365"/>
      <c r="D179" s="374"/>
      <c r="E179" s="356"/>
      <c r="F179" s="347" t="s">
        <v>298</v>
      </c>
      <c r="G179" s="347"/>
      <c r="H179" s="347"/>
      <c r="I179" s="347"/>
      <c r="J179" s="347"/>
      <c r="K179" s="347"/>
      <c r="L179" s="364"/>
      <c r="M179" s="365"/>
      <c r="N179" s="366"/>
      <c r="O179" s="252"/>
      <c r="P179" s="192"/>
    </row>
    <row r="180" spans="1:16" x14ac:dyDescent="0.2">
      <c r="A180" s="192"/>
      <c r="B180" s="373"/>
      <c r="C180" s="365"/>
      <c r="D180" s="374"/>
      <c r="E180" s="356"/>
      <c r="F180" s="347" t="s">
        <v>299</v>
      </c>
      <c r="G180" s="347"/>
      <c r="H180" s="347"/>
      <c r="I180" s="347"/>
      <c r="J180" s="347"/>
      <c r="K180" s="347"/>
      <c r="L180" s="364"/>
      <c r="M180" s="365"/>
      <c r="N180" s="366"/>
      <c r="O180" s="252"/>
      <c r="P180" s="192"/>
    </row>
    <row r="181" spans="1:16" ht="16" thickBot="1" x14ac:dyDescent="0.25">
      <c r="A181" s="192"/>
      <c r="B181" s="375"/>
      <c r="C181" s="368"/>
      <c r="D181" s="376"/>
      <c r="E181" s="357"/>
      <c r="F181" s="348" t="s">
        <v>300</v>
      </c>
      <c r="G181" s="348"/>
      <c r="H181" s="348"/>
      <c r="I181" s="348"/>
      <c r="J181" s="348"/>
      <c r="K181" s="348"/>
      <c r="L181" s="367"/>
      <c r="M181" s="368"/>
      <c r="N181" s="369"/>
      <c r="O181" s="252"/>
      <c r="P181" s="192"/>
    </row>
    <row r="182" spans="1:16" ht="16" thickBot="1" x14ac:dyDescent="0.25">
      <c r="A182" s="192"/>
      <c r="B182" s="300"/>
      <c r="C182" s="300"/>
      <c r="D182" s="300"/>
      <c r="E182" s="301"/>
      <c r="F182" s="286"/>
      <c r="G182" s="286"/>
      <c r="H182" s="286"/>
      <c r="I182" s="286"/>
      <c r="J182" s="286"/>
      <c r="K182" s="286"/>
      <c r="L182" s="278"/>
      <c r="M182" s="278"/>
      <c r="N182" s="278"/>
      <c r="O182" s="252"/>
      <c r="P182" s="192"/>
    </row>
    <row r="183" spans="1:16" x14ac:dyDescent="0.2">
      <c r="A183" s="192"/>
      <c r="B183" s="349" t="s">
        <v>301</v>
      </c>
      <c r="C183" s="350"/>
      <c r="D183" s="350"/>
      <c r="E183" s="350"/>
      <c r="F183" s="350"/>
      <c r="G183" s="350"/>
      <c r="H183" s="350"/>
      <c r="I183" s="350"/>
      <c r="J183" s="350"/>
      <c r="K183" s="350"/>
      <c r="L183" s="350"/>
      <c r="M183" s="350"/>
      <c r="N183" s="351"/>
      <c r="O183" s="252"/>
      <c r="P183" s="192"/>
    </row>
    <row r="184" spans="1:16" x14ac:dyDescent="0.2">
      <c r="A184" s="192"/>
      <c r="B184" s="212">
        <v>113</v>
      </c>
      <c r="C184" s="347" t="s">
        <v>302</v>
      </c>
      <c r="D184" s="347"/>
      <c r="E184" s="347"/>
      <c r="F184" s="347"/>
      <c r="G184" s="347"/>
      <c r="H184" s="347"/>
      <c r="I184" s="347"/>
      <c r="J184" s="347"/>
      <c r="K184" s="347"/>
      <c r="L184" s="239">
        <v>90</v>
      </c>
      <c r="M184" s="290">
        <f>M89</f>
        <v>290646.88</v>
      </c>
      <c r="N184" s="241" t="s">
        <v>127</v>
      </c>
      <c r="O184" s="252"/>
      <c r="P184" s="192"/>
    </row>
    <row r="185" spans="1:16" x14ac:dyDescent="0.2">
      <c r="A185" s="192"/>
      <c r="B185" s="212">
        <v>114</v>
      </c>
      <c r="C185" s="347" t="s">
        <v>303</v>
      </c>
      <c r="D185" s="347"/>
      <c r="E185" s="347"/>
      <c r="F185" s="347"/>
      <c r="G185" s="347"/>
      <c r="H185" s="347"/>
      <c r="I185" s="347"/>
      <c r="J185" s="347"/>
      <c r="K185" s="347"/>
      <c r="L185" s="239">
        <v>39</v>
      </c>
      <c r="M185" s="290">
        <f>M184*1%</f>
        <v>2906.4688000000001</v>
      </c>
      <c r="N185" s="241" t="s">
        <v>127</v>
      </c>
      <c r="O185" s="252"/>
      <c r="P185" s="192"/>
    </row>
    <row r="186" spans="1:16" x14ac:dyDescent="0.2">
      <c r="A186" s="192"/>
      <c r="B186" s="212">
        <v>115</v>
      </c>
      <c r="C186" s="347" t="s">
        <v>304</v>
      </c>
      <c r="D186" s="347"/>
      <c r="E186" s="347"/>
      <c r="F186" s="347"/>
      <c r="G186" s="347"/>
      <c r="H186" s="347"/>
      <c r="I186" s="347"/>
      <c r="J186" s="347"/>
      <c r="K186" s="347"/>
      <c r="L186" s="239">
        <v>91</v>
      </c>
      <c r="M186" s="290">
        <f>SUM(M184:M185)</f>
        <v>293553.34879999998</v>
      </c>
      <c r="N186" s="241" t="s">
        <v>169</v>
      </c>
      <c r="O186" s="252"/>
      <c r="P186" s="192"/>
    </row>
    <row r="187" spans="1:16" x14ac:dyDescent="0.2">
      <c r="A187" s="192"/>
      <c r="B187" s="352" t="s">
        <v>305</v>
      </c>
      <c r="C187" s="353"/>
      <c r="D187" s="353"/>
      <c r="E187" s="353"/>
      <c r="F187" s="353"/>
      <c r="G187" s="353"/>
      <c r="H187" s="353"/>
      <c r="I187" s="353"/>
      <c r="J187" s="353"/>
      <c r="K187" s="353"/>
      <c r="L187" s="353"/>
      <c r="M187" s="353"/>
      <c r="N187" s="354"/>
      <c r="O187" s="252"/>
      <c r="P187" s="192"/>
    </row>
    <row r="188" spans="1:16" x14ac:dyDescent="0.2">
      <c r="A188" s="192"/>
      <c r="B188" s="212">
        <v>116</v>
      </c>
      <c r="C188" s="347" t="s">
        <v>306</v>
      </c>
      <c r="D188" s="347"/>
      <c r="E188" s="347"/>
      <c r="F188" s="347"/>
      <c r="G188" s="347"/>
      <c r="H188" s="347"/>
      <c r="I188" s="347"/>
      <c r="J188" s="347"/>
      <c r="K188" s="347"/>
      <c r="L188" s="239">
        <v>92</v>
      </c>
      <c r="M188" s="290"/>
      <c r="N188" s="241" t="s">
        <v>127</v>
      </c>
      <c r="O188" s="252"/>
      <c r="P188" s="192"/>
    </row>
    <row r="189" spans="1:16" x14ac:dyDescent="0.2">
      <c r="A189" s="192"/>
      <c r="B189" s="212">
        <v>117</v>
      </c>
      <c r="C189" s="347" t="s">
        <v>307</v>
      </c>
      <c r="D189" s="347"/>
      <c r="E189" s="347"/>
      <c r="F189" s="347"/>
      <c r="G189" s="347"/>
      <c r="H189" s="347"/>
      <c r="I189" s="347"/>
      <c r="J189" s="347"/>
      <c r="K189" s="347"/>
      <c r="L189" s="239">
        <v>93</v>
      </c>
      <c r="M189" s="290"/>
      <c r="N189" s="241" t="s">
        <v>127</v>
      </c>
      <c r="O189" s="252"/>
      <c r="P189" s="192"/>
    </row>
    <row r="190" spans="1:16" ht="16" thickBot="1" x14ac:dyDescent="0.25">
      <c r="A190" s="192"/>
      <c r="B190" s="243">
        <v>118</v>
      </c>
      <c r="C190" s="348" t="s">
        <v>308</v>
      </c>
      <c r="D190" s="348"/>
      <c r="E190" s="348"/>
      <c r="F190" s="348"/>
      <c r="G190" s="348"/>
      <c r="H190" s="348"/>
      <c r="I190" s="348"/>
      <c r="J190" s="348"/>
      <c r="K190" s="348"/>
      <c r="L190" s="263">
        <v>94</v>
      </c>
      <c r="M190" s="297"/>
      <c r="N190" s="265" t="s">
        <v>169</v>
      </c>
      <c r="O190" s="252"/>
      <c r="P190" s="192"/>
    </row>
    <row r="191" spans="1:16" x14ac:dyDescent="0.2">
      <c r="A191" s="192"/>
      <c r="B191" s="192"/>
      <c r="C191" s="192"/>
      <c r="D191" s="192"/>
      <c r="E191" s="192"/>
      <c r="F191" s="192"/>
      <c r="G191" s="192"/>
      <c r="H191" s="192"/>
      <c r="I191" s="192"/>
      <c r="J191" s="192"/>
      <c r="K191" s="192"/>
      <c r="L191" s="192"/>
      <c r="M191" s="251"/>
      <c r="N191" s="192"/>
      <c r="O191" s="252"/>
      <c r="P191" s="192"/>
    </row>
    <row r="192" spans="1:16" x14ac:dyDescent="0.2">
      <c r="A192" s="192"/>
      <c r="B192" s="192"/>
      <c r="C192" s="192"/>
      <c r="D192" s="192"/>
      <c r="E192" s="192"/>
      <c r="F192" s="192"/>
      <c r="G192" s="192"/>
      <c r="H192" s="192"/>
      <c r="I192" s="192"/>
      <c r="J192" s="192"/>
      <c r="K192" s="192"/>
      <c r="L192" s="192"/>
      <c r="M192" s="251"/>
      <c r="N192" s="192"/>
      <c r="O192" s="252"/>
      <c r="P192" s="192"/>
    </row>
  </sheetData>
  <mergeCells count="225">
    <mergeCell ref="L10:M10"/>
    <mergeCell ref="B11:P11"/>
    <mergeCell ref="B12:B14"/>
    <mergeCell ref="C12:E12"/>
    <mergeCell ref="P12:P14"/>
    <mergeCell ref="C13:E13"/>
    <mergeCell ref="C14:E14"/>
    <mergeCell ref="O2:P6"/>
    <mergeCell ref="B7:P7"/>
    <mergeCell ref="B8:E10"/>
    <mergeCell ref="F8:M8"/>
    <mergeCell ref="N8:P10"/>
    <mergeCell ref="F9:I9"/>
    <mergeCell ref="J9:M9"/>
    <mergeCell ref="F10:G10"/>
    <mergeCell ref="H10:I10"/>
    <mergeCell ref="J10:K10"/>
    <mergeCell ref="B20:B26"/>
    <mergeCell ref="C20:E20"/>
    <mergeCell ref="C21:I21"/>
    <mergeCell ref="C22:I22"/>
    <mergeCell ref="C23:E23"/>
    <mergeCell ref="C24:E24"/>
    <mergeCell ref="C25:K25"/>
    <mergeCell ref="C26:I26"/>
    <mergeCell ref="C15:E15"/>
    <mergeCell ref="C16:M16"/>
    <mergeCell ref="B17:B19"/>
    <mergeCell ref="C17:K17"/>
    <mergeCell ref="C18:K18"/>
    <mergeCell ref="C19:K19"/>
    <mergeCell ref="C27:E27"/>
    <mergeCell ref="P27:P29"/>
    <mergeCell ref="C28:E28"/>
    <mergeCell ref="C29:E29"/>
    <mergeCell ref="C30:M30"/>
    <mergeCell ref="B31:B34"/>
    <mergeCell ref="C31:K31"/>
    <mergeCell ref="C32:K32"/>
    <mergeCell ref="C33:M33"/>
    <mergeCell ref="C34:M34"/>
    <mergeCell ref="C40:I40"/>
    <mergeCell ref="C41:K41"/>
    <mergeCell ref="C42:K42"/>
    <mergeCell ref="F43:K43"/>
    <mergeCell ref="F44:K44"/>
    <mergeCell ref="B46:P46"/>
    <mergeCell ref="B35:B39"/>
    <mergeCell ref="C35:E35"/>
    <mergeCell ref="C36:E36"/>
    <mergeCell ref="C37:E37"/>
    <mergeCell ref="C38:M38"/>
    <mergeCell ref="C39:E39"/>
    <mergeCell ref="C53:E53"/>
    <mergeCell ref="H53:K53"/>
    <mergeCell ref="C54:M54"/>
    <mergeCell ref="C55:M55"/>
    <mergeCell ref="B56:P56"/>
    <mergeCell ref="C57:M57"/>
    <mergeCell ref="C47:M47"/>
    <mergeCell ref="C48:M48"/>
    <mergeCell ref="C49:M49"/>
    <mergeCell ref="C50:M50"/>
    <mergeCell ref="C51:M51"/>
    <mergeCell ref="C52:M52"/>
    <mergeCell ref="C65:K65"/>
    <mergeCell ref="B67:N67"/>
    <mergeCell ref="C68:K68"/>
    <mergeCell ref="C69:K69"/>
    <mergeCell ref="C70:K70"/>
    <mergeCell ref="C71:K71"/>
    <mergeCell ref="B59:N59"/>
    <mergeCell ref="C60:K60"/>
    <mergeCell ref="C61:K61"/>
    <mergeCell ref="C62:K62"/>
    <mergeCell ref="C63:K63"/>
    <mergeCell ref="C64:K64"/>
    <mergeCell ref="C78:K78"/>
    <mergeCell ref="C79:K79"/>
    <mergeCell ref="C80:K80"/>
    <mergeCell ref="C81:K81"/>
    <mergeCell ref="C82:K82"/>
    <mergeCell ref="C83:K83"/>
    <mergeCell ref="C72:K72"/>
    <mergeCell ref="C73:K73"/>
    <mergeCell ref="C74:K74"/>
    <mergeCell ref="C75:K75"/>
    <mergeCell ref="C76:K76"/>
    <mergeCell ref="C77:K77"/>
    <mergeCell ref="B91:N91"/>
    <mergeCell ref="B92:N92"/>
    <mergeCell ref="C93:G93"/>
    <mergeCell ref="H93:I93"/>
    <mergeCell ref="J93:K93"/>
    <mergeCell ref="C94:G94"/>
    <mergeCell ref="C84:K84"/>
    <mergeCell ref="C85:K85"/>
    <mergeCell ref="C86:K86"/>
    <mergeCell ref="C87:K87"/>
    <mergeCell ref="C88:K88"/>
    <mergeCell ref="C89:K89"/>
    <mergeCell ref="C95:G95"/>
    <mergeCell ref="C96:G96"/>
    <mergeCell ref="B97:B101"/>
    <mergeCell ref="C97:G97"/>
    <mergeCell ref="N97:N101"/>
    <mergeCell ref="C98:G98"/>
    <mergeCell ref="C99:G99"/>
    <mergeCell ref="J99:K99"/>
    <mergeCell ref="C100:G100"/>
    <mergeCell ref="J100:K100"/>
    <mergeCell ref="C108:G108"/>
    <mergeCell ref="C109:G109"/>
    <mergeCell ref="J109:K109"/>
    <mergeCell ref="C110:G110"/>
    <mergeCell ref="H110:I110"/>
    <mergeCell ref="J110:K110"/>
    <mergeCell ref="C101:G101"/>
    <mergeCell ref="J101:K101"/>
    <mergeCell ref="B102:B107"/>
    <mergeCell ref="C102:G102"/>
    <mergeCell ref="C103:G103"/>
    <mergeCell ref="C104:G104"/>
    <mergeCell ref="J104:K104"/>
    <mergeCell ref="C105:G105"/>
    <mergeCell ref="C106:G106"/>
    <mergeCell ref="C107:G107"/>
    <mergeCell ref="C111:G111"/>
    <mergeCell ref="J111:K111"/>
    <mergeCell ref="N111:N114"/>
    <mergeCell ref="B112:B114"/>
    <mergeCell ref="C112:G112"/>
    <mergeCell ref="H112:I112"/>
    <mergeCell ref="J112:K112"/>
    <mergeCell ref="C113:G113"/>
    <mergeCell ref="J113:K113"/>
    <mergeCell ref="C114:G114"/>
    <mergeCell ref="C119:G119"/>
    <mergeCell ref="J119:K119"/>
    <mergeCell ref="C120:G120"/>
    <mergeCell ref="J120:K120"/>
    <mergeCell ref="C121:G121"/>
    <mergeCell ref="C122:G122"/>
    <mergeCell ref="J114:K114"/>
    <mergeCell ref="C115:G115"/>
    <mergeCell ref="C116:G116"/>
    <mergeCell ref="C117:G117"/>
    <mergeCell ref="J117:K117"/>
    <mergeCell ref="C118:G118"/>
    <mergeCell ref="C128:K128"/>
    <mergeCell ref="C129:K129"/>
    <mergeCell ref="C130:K130"/>
    <mergeCell ref="C131:K131"/>
    <mergeCell ref="C132:K132"/>
    <mergeCell ref="C133:K133"/>
    <mergeCell ref="C123:G123"/>
    <mergeCell ref="C124:G124"/>
    <mergeCell ref="J124:K124"/>
    <mergeCell ref="C125:K125"/>
    <mergeCell ref="C126:K126"/>
    <mergeCell ref="C127:K127"/>
    <mergeCell ref="C142:K142"/>
    <mergeCell ref="C143:K143"/>
    <mergeCell ref="C144:K144"/>
    <mergeCell ref="C145:K145"/>
    <mergeCell ref="C146:K146"/>
    <mergeCell ref="C147:K147"/>
    <mergeCell ref="C134:K134"/>
    <mergeCell ref="B135:N135"/>
    <mergeCell ref="C136:G136"/>
    <mergeCell ref="B137:B142"/>
    <mergeCell ref="C137:K137"/>
    <mergeCell ref="N137:N142"/>
    <mergeCell ref="C138:K138"/>
    <mergeCell ref="C139:K139"/>
    <mergeCell ref="C140:K140"/>
    <mergeCell ref="C141:K141"/>
    <mergeCell ref="C154:E154"/>
    <mergeCell ref="H154:I154"/>
    <mergeCell ref="C155:K155"/>
    <mergeCell ref="C156:K156"/>
    <mergeCell ref="C157:K157"/>
    <mergeCell ref="C158:K158"/>
    <mergeCell ref="C148:K148"/>
    <mergeCell ref="C149:K149"/>
    <mergeCell ref="C150:K150"/>
    <mergeCell ref="C151:K151"/>
    <mergeCell ref="C152:K152"/>
    <mergeCell ref="C153:K153"/>
    <mergeCell ref="C165:K165"/>
    <mergeCell ref="C166:K166"/>
    <mergeCell ref="C167:K167"/>
    <mergeCell ref="B168:N168"/>
    <mergeCell ref="B169:N169"/>
    <mergeCell ref="C170:K170"/>
    <mergeCell ref="C159:K159"/>
    <mergeCell ref="C160:K160"/>
    <mergeCell ref="C161:K161"/>
    <mergeCell ref="C162:K162"/>
    <mergeCell ref="B163:N163"/>
    <mergeCell ref="C164:K164"/>
    <mergeCell ref="C171:K171"/>
    <mergeCell ref="B172:N172"/>
    <mergeCell ref="C173:K173"/>
    <mergeCell ref="B174:N174"/>
    <mergeCell ref="B175:D175"/>
    <mergeCell ref="F175:K175"/>
    <mergeCell ref="L175:N181"/>
    <mergeCell ref="B176:D176"/>
    <mergeCell ref="F176:K176"/>
    <mergeCell ref="B177:D181"/>
    <mergeCell ref="C189:K189"/>
    <mergeCell ref="C190:K190"/>
    <mergeCell ref="B183:N183"/>
    <mergeCell ref="C184:K184"/>
    <mergeCell ref="C185:K185"/>
    <mergeCell ref="C186:K186"/>
    <mergeCell ref="B187:N187"/>
    <mergeCell ref="C188:K188"/>
    <mergeCell ref="E177:E181"/>
    <mergeCell ref="F177:K177"/>
    <mergeCell ref="F178:K178"/>
    <mergeCell ref="F179:K179"/>
    <mergeCell ref="F180:K180"/>
    <mergeCell ref="F181:K181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762A1-9EB1-8E4D-9FE4-0DFB8A0F9B92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2F7E3-3D93-1049-8859-3C00BAA3F641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EJ. TRANSPORTE DE CARGA</vt:lpstr>
      <vt:lpstr>ANEXO TRANSPO DE CARGA POR CARR</vt:lpstr>
      <vt:lpstr>EJ.  PRESUNTA TRANSPORTE PASAJE</vt:lpstr>
      <vt:lpstr>ANEXO TRANSP DE PASAJEROS</vt:lpstr>
      <vt:lpstr>RENTA PRESUNTA AGRICOLA</vt:lpstr>
      <vt:lpstr>F22 EMPRESA</vt:lpstr>
      <vt:lpstr>DJ1943</vt:lpstr>
      <vt:lpstr>EJERCICIOS BS RAÍCES</vt:lpstr>
      <vt:lpstr>F22 EMPRESARIO INDIVIDUAL</vt:lpstr>
      <vt:lpstr>Hoja1</vt:lpstr>
      <vt:lpstr>anexos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Microsoft Office User</cp:lastModifiedBy>
  <cp:lastPrinted>2022-03-24T15:21:36Z</cp:lastPrinted>
  <dcterms:created xsi:type="dcterms:W3CDTF">2022-03-24T14:43:59Z</dcterms:created>
  <dcterms:modified xsi:type="dcterms:W3CDTF">2026-01-20T20:31:54Z</dcterms:modified>
</cp:coreProperties>
</file>